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U\2023\PE 0511_2023 - SICLG 61347 - TV - AG - Rondonópolis_MT\05. Documentos para Publicação\"/>
    </mc:Choice>
  </mc:AlternateContent>
  <xr:revisionPtr revIDLastSave="0" documentId="13_ncr:1_{9A0547E4-EDD0-4D0F-88FF-436BBE7B5ADF}" xr6:coauthVersionLast="47" xr6:coauthVersionMax="47" xr10:uidLastSave="{00000000-0000-0000-0000-000000000000}"/>
  <bookViews>
    <workbookView xWindow="23880" yWindow="-120" windowWidth="24240" windowHeight="13140" xr2:uid="{5CFCD94E-A32E-4171-BF12-4B0A2C5CB346}"/>
  </bookViews>
  <sheets>
    <sheet name="Item II - Rondonópolis" sheetId="7" r:id="rId1"/>
    <sheet name="Rel Unidades Item II" sheetId="4" r:id="rId2"/>
  </sheets>
  <definedNames>
    <definedName name="_xlnm._FilterDatabase" localSheetId="1" hidden="1">'Rel Unidades Item II'!$B$3:$L$3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7" l="1"/>
  <c r="L56" i="7"/>
  <c r="L55" i="7"/>
  <c r="L47" i="7"/>
  <c r="L46" i="7"/>
  <c r="H37" i="7"/>
  <c r="J36" i="7"/>
  <c r="J35" i="7"/>
  <c r="H31" i="7"/>
  <c r="J30" i="7"/>
  <c r="J31" i="7" s="1"/>
  <c r="H26" i="7"/>
  <c r="E26" i="7"/>
  <c r="J25" i="7"/>
  <c r="G25" i="7"/>
  <c r="J24" i="7"/>
  <c r="G24" i="7"/>
  <c r="J23" i="7"/>
  <c r="G23" i="7"/>
  <c r="J22" i="7"/>
  <c r="G22" i="7"/>
  <c r="J21" i="7"/>
  <c r="G21" i="7"/>
  <c r="J20" i="7"/>
  <c r="G20" i="7"/>
  <c r="H15" i="7"/>
  <c r="E15" i="7"/>
  <c r="J14" i="7"/>
  <c r="J15" i="7" s="1"/>
  <c r="L42" i="7" s="1"/>
  <c r="G14" i="7"/>
  <c r="G15" i="7" s="1"/>
  <c r="L41" i="7" s="1"/>
  <c r="J37" i="7" l="1"/>
  <c r="J26" i="7"/>
  <c r="L45" i="7" s="1"/>
  <c r="G26" i="7"/>
  <c r="L44" i="7" s="1"/>
  <c r="L59" i="7"/>
  <c r="L51" i="7" l="1"/>
  <c r="L52" i="7" s="1"/>
  <c r="L65" i="7" s="1"/>
  <c r="L48" i="7"/>
  <c r="L61" i="7" s="1"/>
  <c r="L63" i="7" s="1"/>
  <c r="L67" i="7" l="1"/>
</calcChain>
</file>

<file path=xl/sharedStrings.xml><?xml version="1.0" encoding="utf-8"?>
<sst xmlns="http://schemas.openxmlformats.org/spreadsheetml/2006/main" count="227" uniqueCount="129">
  <si>
    <t>EMPRESA</t>
  </si>
  <si>
    <t>ENDEREÇO</t>
  </si>
  <si>
    <t>TELEFONE</t>
  </si>
  <si>
    <t>DATA EMISSÃO DA PROPOSTA</t>
  </si>
  <si>
    <t>DATA BASE (CCT):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</si>
  <si>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</si>
  <si>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t>MUNICÍPIO</t>
  </si>
  <si>
    <t>MUNICÍPIO DA BASE/GARAGEM DE ATENDIMENTO</t>
  </si>
  <si>
    <t>ROTEIRO URBANO 
(Município da Base/Garagem de Atendimento)</t>
  </si>
  <si>
    <t>FRANQUIA / EXCEDENTE</t>
  </si>
  <si>
    <t>EMERGENCIAL</t>
  </si>
  <si>
    <t>ROTEIRO / PERCURSO 
(DE/PARA E VICE-VERSA)</t>
  </si>
  <si>
    <t>Franquia de embarques mensais</t>
  </si>
  <si>
    <t>Preço individual por embarque (Franquia ou Excedente)</t>
  </si>
  <si>
    <t>Preço mensal total para os embarques  da Franquia</t>
  </si>
  <si>
    <t>Quantitativo médio de embarques mensais</t>
  </si>
  <si>
    <t>Preço individual por embarque</t>
  </si>
  <si>
    <t>Preço mensal total</t>
  </si>
  <si>
    <t>URBANO</t>
  </si>
  <si>
    <t>Tesouraria/Agência e Tesouraria/BB/Outras instituições financeiras/Outras empresas transportadoras de valores locais</t>
  </si>
  <si>
    <t>TOTAL</t>
  </si>
  <si>
    <t>PROGRAMADO</t>
  </si>
  <si>
    <t>Tesouraria / Agência</t>
  </si>
  <si>
    <t xml:space="preserve">QUILOMETRAGEM ROTEIRO INTERURBANO 
(Distância percorrida no trajeto "Base/Garagem de Atendimento - Município" - Ida/Volta) </t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</si>
  <si>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</si>
  <si>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</si>
  <si>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QUANTIDADE DE CAIXAS DE MOEDAS</t>
  </si>
  <si>
    <t>Quantitativo Esporádico</t>
  </si>
  <si>
    <t>Preço Individual por embarque</t>
  </si>
  <si>
    <t>Preço Total</t>
  </si>
  <si>
    <t>ROTEIRO / PERCURSO                                                                                             (DE/PARA E VICE-VERSA)</t>
  </si>
  <si>
    <t>Tesouraria/BB/Outras instituições financeiras/Outras empresas transportadoras de valores locais</t>
  </si>
  <si>
    <t>GRUPO A (EMBARQUES / TRATAMENTO)</t>
  </si>
  <si>
    <t xml:space="preserve">EMBARQUES MUNICIPAIS / MÊS 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</si>
  <si>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</si>
  <si>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Mensal Total proposto para Serviços por Franquia, apurado no quadro acima  (R$)</t>
  </si>
  <si>
    <t>Preço Mensal Total proposto para Serviços Emergenciais, apurado no quadro acima (R$)</t>
  </si>
  <si>
    <t>Preço Mensal Total proposto para Serviços por Franquia e/ou Programados apurado no quadro acima  (R$)</t>
  </si>
  <si>
    <t>TRATAMENTO / MÊS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</si>
  <si>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</si>
  <si>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</si>
  <si>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</si>
  <si>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</si>
  <si>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</si>
  <si>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</si>
  <si>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SUBTOTAL 1</t>
  </si>
  <si>
    <t>EMBARQUES SERVIÇOS ESPORÁDICOS</t>
  </si>
  <si>
    <t>Preço Total proposto para Serviços Esporádicos, apurado no quadro acima (R$)</t>
  </si>
  <si>
    <t>SUBTOTAL 2</t>
  </si>
  <si>
    <t>GRUPO B (TAXAS AD VALOREM E CUSTÓDIA)</t>
  </si>
  <si>
    <t>TRANSPORTE / MÊS</t>
  </si>
  <si>
    <t>Quant. médio de valores transp. mensalmente com Ad-valorem A (R$)</t>
  </si>
  <si>
    <t>Taxa de Ad-valorem A - limitado a 0,02%</t>
  </si>
  <si>
    <t>Preço do Ad-valorem A  (R$)</t>
  </si>
  <si>
    <t>Quant. médio de valores transp. mensalmente com Ad-valorem B (R$)</t>
  </si>
  <si>
    <t>Taxa de Ad-valorem B - limitado a 0,04%</t>
  </si>
  <si>
    <t>Preço do Ad-valorem B (R$)</t>
  </si>
  <si>
    <t>CUSTÓDIA / MÊS</t>
  </si>
  <si>
    <t>Quant. médio de valores custodiados mensalmente (R$)</t>
  </si>
  <si>
    <t>Taxa de Custódia - limitado a 0,0105%</t>
  </si>
  <si>
    <t>Preço de Custódia de Valores (R$)</t>
  </si>
  <si>
    <t>SUBTOTAL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</si>
  <si>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</si>
  <si>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</si>
  <si>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</si>
  <si>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</si>
  <si>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QUANTITATIVOS MÉDIOS MENSAIS INFORMADOS PELA CAIXA:</t>
  </si>
  <si>
    <t>Quantitativo médio mensal de:</t>
  </si>
  <si>
    <t>- suprimento/recolhimento (Embarques por Franquia, Embarques Programados e Embarques Emergenciais);</t>
  </si>
  <si>
    <t>- milheiros de cédulas e moedas;</t>
  </si>
  <si>
    <t>- valores transportados;</t>
  </si>
  <si>
    <t>- valores custodiados;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</si>
  <si>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</si>
  <si>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Todos os preços deverão ser apresentados em moeda nacional e com, no máximo, duas casas decimais.</t>
  </si>
  <si>
    <t>TIPO</t>
  </si>
  <si>
    <t>CÓDIGO UNIDADE</t>
  </si>
  <si>
    <t>NOME UNIDADE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</si>
  <si>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</si>
  <si>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</si>
  <si>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</si>
  <si>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</si>
  <si>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</si>
  <si>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</si>
  <si>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AGÊNCIA</t>
  </si>
  <si>
    <t>SIM</t>
  </si>
  <si>
    <t>NÃO</t>
  </si>
  <si>
    <t>CENTRO</t>
  </si>
  <si>
    <t>CNPJ (BASE ATENDIMENTO)</t>
  </si>
  <si>
    <t>ENDEREÇO (BASE ATENDIMENTO)</t>
  </si>
  <si>
    <t xml:space="preserve">EMBARQUES INTERMUNICIPAIS / MÊS </t>
  </si>
  <si>
    <t>TOTAL GLOBAL DA PROPOSTA</t>
  </si>
  <si>
    <t>PREÇO GLOBAL DA PROPOSTA POR EXTENSO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</si>
  <si>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</si>
  <si>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>ITEM II - RELAÇÃO DE AGÊNCIAS E UNIDADES - REGIÃO DE RONDONÓPOLIS</t>
  </si>
  <si>
    <t>RONDONOPOLIS, MT</t>
  </si>
  <si>
    <t>JACIARA, MT</t>
  </si>
  <si>
    <t>TUIUIU, MT</t>
  </si>
  <si>
    <t>ALTO ARAGUAIA, MT</t>
  </si>
  <si>
    <t>PRIMAVERA DO LESTE, MT</t>
  </si>
  <si>
    <t>ITIQUIRA, MT</t>
  </si>
  <si>
    <t>SONORA, MS</t>
  </si>
  <si>
    <t>ALTO TAQUARI, MT</t>
  </si>
  <si>
    <t>RONDONOPOLIS</t>
  </si>
  <si>
    <t>JACIARA</t>
  </si>
  <si>
    <t>ALTO ARAGUAIA</t>
  </si>
  <si>
    <t>PRIMAVERA DO LESTE</t>
  </si>
  <si>
    <t>ITIQUIRA</t>
  </si>
  <si>
    <t>SONORA</t>
  </si>
  <si>
    <t>ALTO TAQUARI</t>
  </si>
  <si>
    <t>R ARNALDO ESTEVAO DE FIGUEIREDO, 262</t>
  </si>
  <si>
    <t>AV ANTONIO F. SOBRINHO, 985</t>
  </si>
  <si>
    <t>AV CUIABA, 1317 LOTE 4-A</t>
  </si>
  <si>
    <t>R SILVIO DE CASTRO MAIA, 665</t>
  </si>
  <si>
    <t>R SILVERIO NADIR DANIELLI, 180</t>
  </si>
  <si>
    <t>AV CUIABA, 185</t>
  </si>
  <si>
    <t>AV POVO, 700</t>
  </si>
  <si>
    <t>AV MACARIO SUBTIL DE OLIVEIRA, 1189 QUAD</t>
  </si>
  <si>
    <t>ITEM I - AGÊNCIAS - REGIÃO DE RONDONÓPOLIS</t>
  </si>
  <si>
    <t>4 a 30</t>
  </si>
  <si>
    <t>RONDONÓPOLIS</t>
  </si>
  <si>
    <t>EMBARQUES INTERURBANOS (INTERMUNICIPAIS) - ROTEIROS ESPECIAIS / SERVIÇOS ESPORÁDICOS</t>
  </si>
  <si>
    <t>MODALIDADE
1 - TERRESTRE
2 - INTERMODAL</t>
  </si>
  <si>
    <t>VALOR LIMITE PARA TRANSPORTE</t>
  </si>
  <si>
    <t>Quantitativo esporádico</t>
  </si>
  <si>
    <t>Preço total</t>
  </si>
  <si>
    <t>31 a 60</t>
  </si>
  <si>
    <t>CUIABÁ X RONDONÓPOLIS</t>
  </si>
  <si>
    <t>A INFORMAR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</si>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</sst>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;[Red]#,##0.00"/>
    <numFmt numFmtId="166" formatCode="&quot;R$ &quot;#,##0.00;[Red]&quot;R$ &quot;#,##0.00"/>
    <numFmt numFmtId="167" formatCode="&quot;R$&quot;\ #,##0.00"/>
    <numFmt numFmtId="168" formatCode="0.0000%"/>
    <numFmt numFmtId="169" formatCode="_(&quot;R$ &quot;* #,##0.00_);_(&quot;R$ &quot;* \(#,##0.00\);_(&quot;R$ &quot;* &quot;-&quot;??_);_(@_)"/>
    <numFmt numFmtId="170" formatCode="#,##0.00\ ;&quot; (&quot;#,##0.00\);&quot; -&quot;#\ ;@\ "/>
    <numFmt numFmtId="171" formatCode="_(* #,##0.00_);_(* \(#,##0.00\);_(* \-??_);_(@_)"/>
    <numFmt numFmtId="172" formatCode="_-&quot;R$ &quot;* #,##0.00_-;&quot;-R$ &quot;* #,##0.00_-;_-&quot;R$ &quot;* \-??_-;_-@_-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_-* #,##0.00_-;\-* #,##0.00_-;_-* \-??_-;_-@_-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b/>
      <sz val="22"/>
      <color theme="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color rgb="FF0000FF"/>
      <name val="Arial"/>
      <family val="2"/>
    </font>
    <font>
      <b/>
      <sz val="13"/>
      <color indexed="12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color indexed="12"/>
      <name val="Arial"/>
      <family val="2"/>
    </font>
    <font>
      <b/>
      <sz val="13"/>
      <color rgb="FF0033CC"/>
      <name val="Arial"/>
      <family val="2"/>
    </font>
    <font>
      <sz val="11"/>
      <name val="Arial"/>
      <family val="2"/>
    </font>
    <font>
      <b/>
      <sz val="14"/>
      <color rgb="FF0033CC"/>
      <name val="Arial"/>
      <family val="2"/>
    </font>
    <font>
      <b/>
      <sz val="12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18"/>
      <color rgb="FF0000FF"/>
      <name val="Arial"/>
      <family val="2"/>
    </font>
    <font>
      <b/>
      <sz val="18"/>
      <color indexed="12"/>
      <name val="Arial"/>
      <family val="2"/>
    </font>
    <font>
      <b/>
      <sz val="18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sz val="10"/>
      <color theme="1"/>
      <name val="Arial"/>
      <family val="2"/>
    </font>
    <font>
      <b/>
      <u/>
      <sz val="1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24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5"/>
      <color indexed="56"/>
      <name val="Calibri"/>
      <family val="2"/>
    </font>
    <font>
      <sz val="9"/>
      <color theme="1"/>
      <name val="Arial"/>
      <family val="2"/>
    </font>
    <font>
      <sz val="9"/>
      <color rgb="FF0000FF"/>
      <name val="Arial"/>
      <family val="2"/>
    </font>
    <font>
      <b/>
      <sz val="13"/>
      <name val="Arial"/>
      <family val="2"/>
    </font>
    <font>
      <b/>
      <sz val="13"/>
      <color rgb="FF0000FF"/>
      <name val="Arial"/>
      <family val="2"/>
    </font>
    <font>
      <b/>
      <sz val="14"/>
      <color rgb="FF0000FF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1" tint="0.24997711111789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19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 applyProtection="0"/>
    <xf numFmtId="0" fontId="43" fillId="0" borderId="57" applyNumberFormat="0" applyFill="0" applyAlignment="0" applyProtection="0"/>
    <xf numFmtId="0" fontId="44" fillId="0" borderId="58" applyNumberFormat="0" applyFill="0" applyAlignment="0" applyProtection="0"/>
    <xf numFmtId="0" fontId="45" fillId="0" borderId="59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6" borderId="0" applyNumberFormat="0" applyBorder="0" applyAlignment="0" applyProtection="0"/>
    <xf numFmtId="0" fontId="48" fillId="7" borderId="0" applyNumberFormat="0" applyBorder="0" applyAlignment="0" applyProtection="0"/>
    <xf numFmtId="0" fontId="49" fillId="8" borderId="60" applyNumberFormat="0" applyAlignment="0" applyProtection="0"/>
    <xf numFmtId="0" fontId="50" fillId="9" borderId="61" applyNumberFormat="0" applyAlignment="0" applyProtection="0"/>
    <xf numFmtId="0" fontId="51" fillId="9" borderId="60" applyNumberFormat="0" applyAlignment="0" applyProtection="0"/>
    <xf numFmtId="0" fontId="52" fillId="0" borderId="62" applyNumberFormat="0" applyFill="0" applyAlignment="0" applyProtection="0"/>
    <xf numFmtId="0" fontId="53" fillId="10" borderId="63" applyNumberFormat="0" applyAlignment="0" applyProtection="0"/>
    <xf numFmtId="0" fontId="54" fillId="0" borderId="0" applyNumberFormat="0" applyFill="0" applyBorder="0" applyAlignment="0" applyProtection="0"/>
    <xf numFmtId="0" fontId="1" fillId="11" borderId="64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65" applyNumberFormat="0" applyFill="0" applyAlignment="0" applyProtection="0"/>
    <xf numFmtId="0" fontId="5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7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7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6" borderId="0"/>
    <xf numFmtId="0" fontId="58" fillId="37" borderId="0"/>
    <xf numFmtId="0" fontId="58" fillId="38" borderId="0"/>
    <xf numFmtId="0" fontId="58" fillId="39" borderId="0"/>
    <xf numFmtId="0" fontId="58" fillId="40" borderId="0"/>
    <xf numFmtId="0" fontId="58" fillId="41" borderId="0"/>
    <xf numFmtId="0" fontId="58" fillId="42" borderId="0"/>
    <xf numFmtId="0" fontId="58" fillId="43" borderId="0"/>
    <xf numFmtId="0" fontId="58" fillId="44" borderId="0"/>
    <xf numFmtId="0" fontId="58" fillId="39" borderId="0"/>
    <xf numFmtId="0" fontId="58" fillId="42" borderId="0"/>
    <xf numFmtId="0" fontId="58" fillId="45" borderId="0"/>
    <xf numFmtId="0" fontId="59" fillId="46" borderId="0"/>
    <xf numFmtId="0" fontId="59" fillId="43" borderId="0"/>
    <xf numFmtId="0" fontId="59" fillId="44" borderId="0"/>
    <xf numFmtId="0" fontId="59" fillId="47" borderId="0"/>
    <xf numFmtId="0" fontId="59" fillId="48" borderId="0"/>
    <xf numFmtId="0" fontId="59" fillId="49" borderId="0"/>
    <xf numFmtId="0" fontId="59" fillId="50" borderId="0"/>
    <xf numFmtId="0" fontId="59" fillId="51" borderId="0"/>
    <xf numFmtId="0" fontId="59" fillId="52" borderId="0"/>
    <xf numFmtId="0" fontId="59" fillId="47" borderId="0"/>
    <xf numFmtId="0" fontId="59" fillId="48" borderId="0"/>
    <xf numFmtId="0" fontId="59" fillId="53" borderId="0"/>
    <xf numFmtId="0" fontId="60" fillId="37" borderId="0"/>
    <xf numFmtId="0" fontId="61" fillId="54" borderId="66"/>
    <xf numFmtId="0" fontId="61" fillId="54" borderId="66"/>
    <xf numFmtId="0" fontId="61" fillId="54" borderId="66"/>
    <xf numFmtId="0" fontId="61" fillId="54" borderId="66"/>
    <xf numFmtId="0" fontId="62" fillId="55" borderId="67"/>
    <xf numFmtId="170" fontId="3" fillId="0" borderId="0"/>
    <xf numFmtId="171" fontId="3" fillId="0" borderId="0"/>
    <xf numFmtId="172" fontId="3" fillId="0" borderId="0"/>
    <xf numFmtId="0" fontId="63" fillId="0" borderId="0"/>
    <xf numFmtId="0" fontId="64" fillId="38" borderId="0"/>
    <xf numFmtId="0" fontId="65" fillId="0" borderId="0"/>
    <xf numFmtId="0" fontId="66" fillId="0" borderId="69"/>
    <xf numFmtId="0" fontId="67" fillId="0" borderId="70"/>
    <xf numFmtId="0" fontId="67" fillId="0" borderId="0"/>
    <xf numFmtId="0" fontId="68" fillId="41" borderId="66"/>
    <xf numFmtId="0" fontId="68" fillId="41" borderId="66"/>
    <xf numFmtId="0" fontId="68" fillId="41" borderId="66"/>
    <xf numFmtId="0" fontId="68" fillId="41" borderId="66"/>
    <xf numFmtId="0" fontId="69" fillId="0" borderId="68"/>
    <xf numFmtId="0" fontId="70" fillId="56" borderId="0"/>
    <xf numFmtId="0" fontId="3" fillId="0" borderId="0"/>
    <xf numFmtId="0" fontId="3" fillId="0" borderId="0"/>
    <xf numFmtId="0" fontId="3" fillId="57" borderId="71"/>
    <xf numFmtId="0" fontId="3" fillId="57" borderId="71"/>
    <xf numFmtId="0" fontId="3" fillId="57" borderId="71"/>
    <xf numFmtId="0" fontId="3" fillId="57" borderId="71"/>
    <xf numFmtId="0" fontId="71" fillId="54" borderId="72"/>
    <xf numFmtId="0" fontId="71" fillId="54" borderId="72"/>
    <xf numFmtId="0" fontId="71" fillId="54" borderId="72"/>
    <xf numFmtId="0" fontId="71" fillId="54" borderId="72"/>
    <xf numFmtId="9" fontId="3" fillId="0" borderId="0"/>
    <xf numFmtId="0" fontId="72" fillId="0" borderId="73"/>
    <xf numFmtId="0" fontId="72" fillId="0" borderId="73"/>
    <xf numFmtId="0" fontId="72" fillId="0" borderId="73"/>
    <xf numFmtId="0" fontId="72" fillId="0" borderId="73"/>
    <xf numFmtId="0" fontId="73" fillId="0" borderId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0" fontId="75" fillId="0" borderId="0"/>
    <xf numFmtId="44" fontId="3" fillId="0" borderId="0" applyFont="0" applyFill="0" applyBorder="0" applyAlignment="0" applyProtection="0"/>
    <xf numFmtId="172" fontId="3" fillId="0" borderId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58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40" fillId="0" borderId="0"/>
    <xf numFmtId="0" fontId="3" fillId="0" borderId="0"/>
    <xf numFmtId="0" fontId="5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57" borderId="71" applyNumberFormat="0" applyAlignment="0" applyProtection="0"/>
    <xf numFmtId="0" fontId="3" fillId="57" borderId="71" applyNumberFormat="0" applyAlignment="0" applyProtection="0"/>
    <xf numFmtId="0" fontId="3" fillId="57" borderId="71" applyNumberFormat="0" applyAlignment="0" applyProtection="0"/>
    <xf numFmtId="0" fontId="3" fillId="57" borderId="71" applyNumberFormat="0" applyAlignment="0" applyProtection="0"/>
    <xf numFmtId="40" fontId="76" fillId="58" borderId="0">
      <alignment horizontal="right"/>
    </xf>
    <xf numFmtId="0" fontId="77" fillId="58" borderId="0">
      <alignment horizontal="right"/>
    </xf>
    <xf numFmtId="0" fontId="78" fillId="58" borderId="44"/>
    <xf numFmtId="0" fontId="78" fillId="0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9" fillId="0" borderId="74" applyNumberFormat="0" applyFill="0" applyAlignment="0" applyProtection="0"/>
    <xf numFmtId="0" fontId="79" fillId="0" borderId="74"/>
    <xf numFmtId="43" fontId="3" fillId="0" borderId="0" applyFont="0" applyFill="0" applyBorder="0" applyAlignment="0" applyProtection="0"/>
    <xf numFmtId="175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3" fillId="0" borderId="0"/>
    <xf numFmtId="43" fontId="58" fillId="0" borderId="0" applyFont="0" applyFill="0" applyBorder="0" applyAlignment="0" applyProtection="0"/>
    <xf numFmtId="17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165" fontId="16" fillId="0" borderId="14" xfId="0" applyNumberFormat="1" applyFont="1" applyBorder="1" applyAlignment="1">
      <alignment horizontal="center" vertical="center" wrapText="1"/>
    </xf>
    <xf numFmtId="165" fontId="12" fillId="0" borderId="16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5" fontId="16" fillId="0" borderId="19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" fontId="8" fillId="0" borderId="2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6" fontId="8" fillId="0" borderId="23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 wrapText="1"/>
    </xf>
    <xf numFmtId="166" fontId="20" fillId="0" borderId="0" xfId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" fontId="8" fillId="0" borderId="23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2" fillId="0" borderId="10" xfId="1" applyNumberFormat="1" applyFont="1" applyFill="1" applyBorder="1" applyAlignment="1">
      <alignment horizontal="center" vertical="center" wrapText="1"/>
    </xf>
    <xf numFmtId="0" fontId="2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3" xfId="0" applyFont="1" applyBorder="1" applyAlignment="1">
      <alignment horizontal="center" vertical="center" wrapText="1"/>
    </xf>
    <xf numFmtId="9" fontId="24" fillId="0" borderId="28" xfId="0" applyNumberFormat="1" applyFont="1" applyBorder="1" applyAlignment="1">
      <alignment horizontal="center" vertical="center" wrapText="1"/>
    </xf>
    <xf numFmtId="166" fontId="18" fillId="0" borderId="28" xfId="2" applyNumberFormat="1" applyFont="1" applyFill="1" applyBorder="1" applyAlignment="1">
      <alignment horizontal="center" vertical="center" wrapText="1"/>
    </xf>
    <xf numFmtId="0" fontId="23" fillId="0" borderId="45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center"/>
    </xf>
    <xf numFmtId="0" fontId="3" fillId="0" borderId="46" xfId="0" applyFont="1" applyBorder="1" applyAlignment="1">
      <alignment horizontal="center" vertical="center" wrapText="1"/>
    </xf>
    <xf numFmtId="166" fontId="18" fillId="0" borderId="47" xfId="2" applyNumberFormat="1" applyFont="1" applyFill="1" applyBorder="1" applyAlignment="1">
      <alignment horizontal="center" vertical="center" wrapText="1"/>
    </xf>
    <xf numFmtId="37" fontId="25" fillId="0" borderId="42" xfId="1" applyNumberFormat="1" applyFont="1" applyFill="1" applyBorder="1" applyAlignment="1">
      <alignment horizontal="center" vertical="center"/>
    </xf>
    <xf numFmtId="2" fontId="16" fillId="0" borderId="26" xfId="3" applyNumberFormat="1" applyFont="1" applyFill="1" applyBorder="1" applyAlignment="1">
      <alignment horizontal="center" vertical="center"/>
    </xf>
    <xf numFmtId="0" fontId="23" fillId="0" borderId="43" xfId="0" applyFont="1" applyBorder="1" applyAlignment="1">
      <alignment horizontal="left" vertical="center"/>
    </xf>
    <xf numFmtId="166" fontId="18" fillId="0" borderId="28" xfId="2" applyNumberFormat="1" applyFont="1" applyFill="1" applyBorder="1" applyAlignment="1">
      <alignment horizontal="center" vertical="center"/>
    </xf>
    <xf numFmtId="37" fontId="25" fillId="0" borderId="45" xfId="1" applyNumberFormat="1" applyFont="1" applyFill="1" applyBorder="1" applyAlignment="1">
      <alignment horizontal="center" vertical="center"/>
    </xf>
    <xf numFmtId="2" fontId="16" fillId="0" borderId="48" xfId="3" applyNumberFormat="1" applyFont="1" applyFill="1" applyBorder="1" applyAlignment="1">
      <alignment horizontal="center" vertical="center"/>
    </xf>
    <xf numFmtId="0" fontId="23" fillId="0" borderId="46" xfId="0" applyFont="1" applyBorder="1" applyAlignment="1">
      <alignment horizontal="left" vertical="center"/>
    </xf>
    <xf numFmtId="166" fontId="18" fillId="0" borderId="32" xfId="2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66" fontId="26" fillId="0" borderId="22" xfId="2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28" fillId="0" borderId="0" xfId="2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12" fillId="0" borderId="11" xfId="0" applyFont="1" applyBorder="1" applyAlignment="1">
      <alignment vertical="center"/>
    </xf>
    <xf numFmtId="167" fontId="25" fillId="0" borderId="26" xfId="2" applyNumberFormat="1" applyFont="1" applyFill="1" applyBorder="1" applyAlignment="1">
      <alignment horizontal="center" vertical="center"/>
    </xf>
    <xf numFmtId="10" fontId="16" fillId="0" borderId="26" xfId="3" applyNumberFormat="1" applyFont="1" applyFill="1" applyBorder="1" applyAlignment="1">
      <alignment horizontal="center" vertical="center"/>
    </xf>
    <xf numFmtId="0" fontId="23" fillId="0" borderId="49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166" fontId="18" fillId="0" borderId="36" xfId="2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18" fillId="0" borderId="11" xfId="0" applyFont="1" applyBorder="1" applyAlignment="1">
      <alignment vertical="center"/>
    </xf>
    <xf numFmtId="168" fontId="16" fillId="0" borderId="19" xfId="3" applyNumberFormat="1" applyFont="1" applyFill="1" applyBorder="1" applyAlignment="1">
      <alignment horizontal="center" vertical="center"/>
    </xf>
    <xf numFmtId="0" fontId="23" fillId="0" borderId="20" xfId="0" applyFont="1" applyBorder="1" applyAlignment="1">
      <alignment horizontal="left" vertical="center"/>
    </xf>
    <xf numFmtId="0" fontId="3" fillId="0" borderId="5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1" fillId="0" borderId="0" xfId="0" applyFont="1" applyAlignment="1">
      <alignment vertical="center"/>
    </xf>
    <xf numFmtId="166" fontId="32" fillId="0" borderId="22" xfId="2" applyNumberFormat="1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166" fontId="7" fillId="0" borderId="22" xfId="2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66" fontId="36" fillId="0" borderId="0" xfId="2" applyNumberFormat="1" applyFont="1" applyFill="1" applyBorder="1" applyAlignment="1">
      <alignment horizontal="center" vertical="center"/>
    </xf>
    <xf numFmtId="0" fontId="38" fillId="0" borderId="0" xfId="4" applyFont="1"/>
    <xf numFmtId="0" fontId="38" fillId="0" borderId="0" xfId="4" applyFont="1" applyAlignment="1">
      <alignment horizontal="center" vertical="center"/>
    </xf>
    <xf numFmtId="0" fontId="28" fillId="2" borderId="26" xfId="4" applyFont="1" applyFill="1" applyBorder="1" applyAlignment="1">
      <alignment horizontal="center" vertical="center" wrapText="1"/>
    </xf>
    <xf numFmtId="0" fontId="1" fillId="0" borderId="0" xfId="4"/>
    <xf numFmtId="0" fontId="12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/>
    </xf>
    <xf numFmtId="14" fontId="35" fillId="0" borderId="10" xfId="0" applyNumberFormat="1" applyFont="1" applyBorder="1" applyAlignment="1">
      <alignment horizontal="center" vertical="center"/>
    </xf>
    <xf numFmtId="165" fontId="12" fillId="0" borderId="52" xfId="1" applyNumberFormat="1" applyFont="1" applyFill="1" applyBorder="1" applyAlignment="1">
      <alignment horizontal="center" vertical="center" wrapText="1"/>
    </xf>
    <xf numFmtId="167" fontId="25" fillId="0" borderId="19" xfId="2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3" fillId="0" borderId="45" xfId="0" applyFont="1" applyBorder="1" applyAlignment="1">
      <alignment vertical="center" wrapText="1"/>
    </xf>
    <xf numFmtId="165" fontId="12" fillId="0" borderId="32" xfId="1" applyNumberFormat="1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/>
    </xf>
    <xf numFmtId="0" fontId="80" fillId="3" borderId="26" xfId="4" applyFont="1" applyFill="1" applyBorder="1"/>
    <xf numFmtId="0" fontId="80" fillId="3" borderId="26" xfId="4" applyFont="1" applyFill="1" applyBorder="1" applyAlignment="1">
      <alignment horizontal="center"/>
    </xf>
    <xf numFmtId="0" fontId="80" fillId="0" borderId="26" xfId="4" applyFont="1" applyBorder="1" applyAlignment="1">
      <alignment horizontal="center"/>
    </xf>
    <xf numFmtId="0" fontId="80" fillId="3" borderId="26" xfId="4" applyFont="1" applyFill="1" applyBorder="1" applyAlignment="1">
      <alignment horizontal="left"/>
    </xf>
    <xf numFmtId="49" fontId="80" fillId="3" borderId="26" xfId="4" applyNumberFormat="1" applyFont="1" applyFill="1" applyBorder="1" applyAlignment="1" applyProtection="1">
      <alignment horizontal="center" wrapText="1"/>
      <protection locked="0"/>
    </xf>
    <xf numFmtId="0" fontId="81" fillId="3" borderId="26" xfId="4" applyFont="1" applyFill="1" applyBorder="1" applyAlignment="1">
      <alignment horizontal="center"/>
    </xf>
    <xf numFmtId="0" fontId="80" fillId="0" borderId="0" xfId="4" applyFont="1"/>
    <xf numFmtId="0" fontId="80" fillId="3" borderId="26" xfId="4" applyFont="1" applyFill="1" applyBorder="1" applyAlignment="1" applyProtection="1">
      <alignment horizontal="center" wrapText="1"/>
      <protection locked="0"/>
    </xf>
    <xf numFmtId="0" fontId="12" fillId="0" borderId="54" xfId="0" applyFont="1" applyBorder="1" applyAlignment="1">
      <alignment horizontal="left" vertical="center"/>
    </xf>
    <xf numFmtId="165" fontId="16" fillId="0" borderId="26" xfId="0" applyNumberFormat="1" applyFont="1" applyBorder="1" applyAlignment="1">
      <alignment horizontal="center" vertical="center" wrapText="1"/>
    </xf>
    <xf numFmtId="166" fontId="5" fillId="0" borderId="5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165" fontId="12" fillId="0" borderId="16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/>
    </xf>
    <xf numFmtId="165" fontId="12" fillId="0" borderId="28" xfId="0" applyNumberFormat="1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165" fontId="12" fillId="0" borderId="36" xfId="1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65" fontId="12" fillId="0" borderId="32" xfId="0" applyNumberFormat="1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23" fillId="0" borderId="20" xfId="0" applyFont="1" applyBorder="1" applyAlignment="1">
      <alignment vertical="center" wrapText="1"/>
    </xf>
    <xf numFmtId="0" fontId="23" fillId="0" borderId="42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8" fillId="0" borderId="2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22" fillId="0" borderId="1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 wrapText="1"/>
    </xf>
    <xf numFmtId="165" fontId="16" fillId="0" borderId="9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39" fillId="4" borderId="27" xfId="4" applyFont="1" applyFill="1" applyBorder="1" applyAlignment="1"/>
    <xf numFmtId="165" fontId="83" fillId="0" borderId="9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23" fillId="0" borderId="20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23" fillId="0" borderId="42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0" fontId="84" fillId="0" borderId="3" xfId="0" applyFont="1" applyBorder="1" applyAlignment="1">
      <alignment horizontal="center" vertical="center"/>
    </xf>
    <xf numFmtId="0" fontId="84" fillId="0" borderId="2" xfId="0" applyFont="1" applyBorder="1" applyAlignment="1">
      <alignment horizontal="center" vertical="center"/>
    </xf>
    <xf numFmtId="0" fontId="37" fillId="0" borderId="0" xfId="0" quotePrefix="1" applyFont="1" applyAlignment="1">
      <alignment horizontal="left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1" fontId="8" fillId="0" borderId="52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5" fontId="82" fillId="0" borderId="24" xfId="0" applyNumberFormat="1" applyFont="1" applyFill="1" applyBorder="1" applyAlignment="1">
      <alignment horizontal="center" vertical="center" wrapText="1"/>
    </xf>
    <xf numFmtId="165" fontId="82" fillId="0" borderId="39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59" borderId="0" xfId="0" applyFont="1" applyFill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39" fillId="4" borderId="42" xfId="4" applyFont="1" applyFill="1" applyBorder="1" applyAlignment="1">
      <alignment horizontal="center"/>
    </xf>
    <xf numFmtId="0" fontId="39" fillId="4" borderId="43" xfId="4" applyFont="1" applyFill="1" applyBorder="1" applyAlignment="1">
      <alignment horizontal="center"/>
    </xf>
  </cellXfs>
  <cellStyles count="199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Excel Built-in 20% - Accent1" xfId="48" xr:uid="{7747F88F-5D52-4E38-9DB5-E1C876C74999}"/>
    <cellStyle name="Excel Built-in 20% - Accent2" xfId="49" xr:uid="{E21CD1BD-9AD2-44FB-B31B-0F1770A6AC6D}"/>
    <cellStyle name="Excel Built-in 20% - Accent3" xfId="50" xr:uid="{544C8E86-7B52-4142-92BE-A89C637921BE}"/>
    <cellStyle name="Excel Built-in 20% - Accent4" xfId="51" xr:uid="{F667E147-D2CB-458E-8F9A-23F7AF14C38B}"/>
    <cellStyle name="Excel Built-in 20% - Accent5" xfId="52" xr:uid="{A1C718DE-AA09-44BC-8776-B63CB23AC2D4}"/>
    <cellStyle name="Excel Built-in 20% - Accent6" xfId="53" xr:uid="{8F2A553E-A6C4-427C-8C30-448A84C837B7}"/>
    <cellStyle name="Excel Built-in 40% - Accent1" xfId="54" xr:uid="{08D880DF-733F-424B-8064-64FBEFF08CBC}"/>
    <cellStyle name="Excel Built-in 40% - Accent2" xfId="55" xr:uid="{EFCAD4F1-FFB2-485E-97D9-EC10829F1074}"/>
    <cellStyle name="Excel Built-in 40% - Accent3" xfId="56" xr:uid="{56BEA356-6152-4B8E-97C8-F4962D75DF1A}"/>
    <cellStyle name="Excel Built-in 40% - Accent4" xfId="57" xr:uid="{C85CF549-3640-48D8-8BA2-3D4E2DF8EDC4}"/>
    <cellStyle name="Excel Built-in 40% - Accent5" xfId="58" xr:uid="{67624622-9784-45DF-9D07-98E84F3F7564}"/>
    <cellStyle name="Excel Built-in 40% - Accent6" xfId="59" xr:uid="{8D7116EF-D3D5-4414-B0AD-1D4A6481CFDC}"/>
    <cellStyle name="Excel Built-in 60% - Accent1" xfId="60" xr:uid="{CC1DD9D4-22A2-478B-9034-E62FF19B1702}"/>
    <cellStyle name="Excel Built-in 60% - Accent2" xfId="61" xr:uid="{DFCDBD3E-9845-4A5D-99A8-36F9FC93147A}"/>
    <cellStyle name="Excel Built-in 60% - Accent3" xfId="62" xr:uid="{267FF63E-F53E-418E-A070-C81E0BECD275}"/>
    <cellStyle name="Excel Built-in 60% - Accent4" xfId="63" xr:uid="{C4930413-F355-4B9A-ADE8-1AC54F24BA77}"/>
    <cellStyle name="Excel Built-in 60% - Accent5" xfId="64" xr:uid="{93CA25E3-0FB6-40AC-9BD2-D713D374E40F}"/>
    <cellStyle name="Excel Built-in 60% - Accent6" xfId="65" xr:uid="{63F929FE-33A9-4E4C-ACF9-F20EDA934A54}"/>
    <cellStyle name="Excel Built-in Accent1" xfId="66" xr:uid="{719001C9-9FB1-4786-ABD0-F1BCC02761AE}"/>
    <cellStyle name="Excel Built-in Accent2" xfId="67" xr:uid="{FE45CADA-27C1-416F-B748-FCCB429B73EC}"/>
    <cellStyle name="Excel Built-in Accent3" xfId="68" xr:uid="{F9F643A5-6501-4F87-AE58-90D03C24177F}"/>
    <cellStyle name="Excel Built-in Accent4" xfId="69" xr:uid="{F01FA169-4111-4098-8928-2EE3A90CAFB1}"/>
    <cellStyle name="Excel Built-in Accent5" xfId="70" xr:uid="{E8B37310-4688-46C7-B7F9-9EB50DA6B143}"/>
    <cellStyle name="Excel Built-in Accent6" xfId="71" xr:uid="{550151C6-A7F0-48FE-80C3-28C1E8CA664B}"/>
    <cellStyle name="Excel Built-in Bad" xfId="72" xr:uid="{FF0B7F9C-8C45-44DD-B8F0-83F438487A93}"/>
    <cellStyle name="Excel Built-in Calculation" xfId="73" xr:uid="{4D31C2D1-FA1C-4A8C-8D99-E3D2062969A4}"/>
    <cellStyle name="Excel Built-in Calculation 2" xfId="74" xr:uid="{58A4B653-4697-4789-A664-BC0FA1598031}"/>
    <cellStyle name="Excel Built-in Calculation 3" xfId="75" xr:uid="{BA321F2C-A48D-43A6-AA21-B84C16173601}"/>
    <cellStyle name="Excel Built-in Calculation 4" xfId="76" xr:uid="{F0C59EC8-09A8-43FC-8B6B-B913C81A948C}"/>
    <cellStyle name="Excel Built-in Check Cell" xfId="77" xr:uid="{1CBDF9DE-0D71-4F4C-9F48-023DDBBFB11A}"/>
    <cellStyle name="Excel Built-in Comma" xfId="78" xr:uid="{AB861033-319A-401D-8BBA-2CC1383C5205}"/>
    <cellStyle name="Excel Built-in Comma 1" xfId="79" xr:uid="{CA9AFA4B-CC9E-48FD-8738-FD3CD51FEEAE}"/>
    <cellStyle name="Excel Built-in Currency" xfId="80" xr:uid="{D7DF8E06-0641-4B06-A3F7-CA30AA6CA93E}"/>
    <cellStyle name="Excel Built-in Explanatory Text" xfId="81" xr:uid="{6BEA0A77-AA72-4D88-BF27-2369ABE93DB0}"/>
    <cellStyle name="Excel Built-in Good" xfId="82" xr:uid="{B88487B7-7480-4BB8-A879-83636172FA5E}"/>
    <cellStyle name="Excel Built-in Heading 1" xfId="83" xr:uid="{BE3E19B3-5B28-470A-9041-B207DB505BFC}"/>
    <cellStyle name="Excel Built-in Heading 2" xfId="84" xr:uid="{FAFA254F-C540-45C1-9C52-106218E5966D}"/>
    <cellStyle name="Excel Built-in Heading 3" xfId="85" xr:uid="{48025570-25FB-4F85-B310-19E0260D245E}"/>
    <cellStyle name="Excel Built-in Heading 4" xfId="86" xr:uid="{D564563F-1607-4715-A80C-6E6358FF9EC6}"/>
    <cellStyle name="Excel Built-in Input" xfId="87" xr:uid="{EB154593-CF65-4BB8-AD11-18B2AD6EDBDF}"/>
    <cellStyle name="Excel Built-in Input 2" xfId="88" xr:uid="{C07E41B9-015E-4559-BB84-465DE2B0DBBA}"/>
    <cellStyle name="Excel Built-in Input 3" xfId="89" xr:uid="{C1BACA9F-88D9-48B8-BD5F-E55B5D756994}"/>
    <cellStyle name="Excel Built-in Input 4" xfId="90" xr:uid="{DE88C16D-E273-4037-B175-E276AD9B081C}"/>
    <cellStyle name="Excel Built-in Linked Cell" xfId="91" xr:uid="{665FEC18-BB3B-4B70-A33A-9DFE4476DD08}"/>
    <cellStyle name="Excel Built-in Neutral" xfId="92" xr:uid="{7DD2EC1B-5296-4E10-B273-DE42F5BA8D44}"/>
    <cellStyle name="Excel Built-in Normal" xfId="93" xr:uid="{17F3B335-718E-4DEB-A436-7C8FE3875D89}"/>
    <cellStyle name="Excel Built-in Normal 1" xfId="94" xr:uid="{56F44A47-268D-4CF6-9FFB-26A033D1D4FF}"/>
    <cellStyle name="Excel Built-in Note" xfId="95" xr:uid="{EBC60304-DF21-4214-8813-F9EFA037114F}"/>
    <cellStyle name="Excel Built-in Note 2" xfId="96" xr:uid="{9E32C3B4-6A22-454D-95AE-1D276D27733B}"/>
    <cellStyle name="Excel Built-in Note 3" xfId="97" xr:uid="{34DA0FB2-B50E-4908-8CC8-EA2E591EBF72}"/>
    <cellStyle name="Excel Built-in Note 4" xfId="98" xr:uid="{5E16F747-073F-4F0F-BA98-5063F878B136}"/>
    <cellStyle name="Excel Built-in Output" xfId="99" xr:uid="{5C3CA10E-9719-478B-A3E8-022BD0EDB783}"/>
    <cellStyle name="Excel Built-in Output 2" xfId="100" xr:uid="{980A8BBE-9E2D-43CD-8F15-52A29BB659FF}"/>
    <cellStyle name="Excel Built-in Output 3" xfId="101" xr:uid="{69EB42CD-AC57-426A-B773-90F490F58575}"/>
    <cellStyle name="Excel Built-in Output 4" xfId="102" xr:uid="{A5DD105F-B374-415A-AC00-36EF1BC0260D}"/>
    <cellStyle name="Excel Built-in Percent" xfId="103" xr:uid="{FA052EEF-0877-4225-A0C2-5D2AA37AB9F8}"/>
    <cellStyle name="Excel Built-in Total" xfId="104" xr:uid="{DC633EDA-93C8-4DB3-94AC-D9FDDF3F88DD}"/>
    <cellStyle name="Excel Built-in Total 2" xfId="105" xr:uid="{33FB1982-C5DC-430F-B09C-A7ADF269C1C4}"/>
    <cellStyle name="Excel Built-in Total 3" xfId="106" xr:uid="{CB26EB08-9D5C-4D2B-8CAA-61AA7CA38FFB}"/>
    <cellStyle name="Excel Built-in Total 4" xfId="107" xr:uid="{407B4333-9030-4939-AAD7-E2A912146AEA}"/>
    <cellStyle name="Excel Built-in Warning Text" xfId="108" xr:uid="{E9A2EF28-9C8F-4AB6-A750-196DED45BC61}"/>
    <cellStyle name="F2" xfId="109" xr:uid="{545283FD-C215-4062-B60D-BDC407AF2E5E}"/>
    <cellStyle name="F3" xfId="110" xr:uid="{E0A255D0-4652-47E3-ACC3-37C25148274A}"/>
    <cellStyle name="F4" xfId="111" xr:uid="{567403E3-6E8F-476B-AA1F-4D2752DEAD97}"/>
    <cellStyle name="F5" xfId="112" xr:uid="{15189E88-0540-47F7-B1B8-695EEBD31DE4}"/>
    <cellStyle name="F6" xfId="113" xr:uid="{5EAAAA93-DD87-464E-98D8-88AB2B5B9904}"/>
    <cellStyle name="F7" xfId="114" xr:uid="{047CAA8D-9B8F-4A83-82AD-ED36A5CA05D7}"/>
    <cellStyle name="F8" xfId="115" xr:uid="{EC6BD174-15EA-490C-ACE7-CA29BF423A59}"/>
    <cellStyle name="Indefinido" xfId="116" xr:uid="{B0F80AFC-9BE4-45FE-A798-BAF532EB7927}"/>
    <cellStyle name="Moeda" xfId="2" builtinId="4"/>
    <cellStyle name="Moeda 2" xfId="117" xr:uid="{E663142B-B20A-41FA-AC26-56305BE9A027}"/>
    <cellStyle name="Moeda 2 2" xfId="118" xr:uid="{41667824-DC53-4E12-B02D-569B32FF0A27}"/>
    <cellStyle name="Moeda 2 3" xfId="119" xr:uid="{C8856F50-0B5C-4CA1-894F-9056F1090628}"/>
    <cellStyle name="Moeda 3" xfId="120" xr:uid="{3529CA07-D55D-442D-8978-AD2E4FE9F1A2}"/>
    <cellStyle name="Moeda 4" xfId="121" xr:uid="{C7CD53A9-4FB4-4E94-A9CB-053CA170C752}"/>
    <cellStyle name="Moeda 5" xfId="122" xr:uid="{E1E5FDA9-253C-427F-804F-0FF7CC02D8A3}"/>
    <cellStyle name="Moeda 6" xfId="123" xr:uid="{C197EBA6-47CE-4B1F-948F-87B269781BC6}"/>
    <cellStyle name="Moeda 7" xfId="195" xr:uid="{5230C3B8-E4E7-4D5E-827F-095FE077738D}"/>
    <cellStyle name="Moeda 8" xfId="198" xr:uid="{4CC9F834-71D5-4B2A-B5FD-656256F8973F}"/>
    <cellStyle name="Moeda 9" xfId="46" xr:uid="{4856B9FB-9D8F-4685-B810-5BE4C938A93A}"/>
    <cellStyle name="Moneda [0]_2001-BSE GRAL" xfId="124" xr:uid="{B8650DCF-711C-4EB4-BFA3-466B186AFB5C}"/>
    <cellStyle name="Moneda_2001-BSE GRAL" xfId="125" xr:uid="{D7422534-541F-483D-8443-2122F1FE8B83}"/>
    <cellStyle name="Neutro" xfId="12" builtinId="28" customBuiltin="1"/>
    <cellStyle name="Normal" xfId="0" builtinId="0"/>
    <cellStyle name="Normal 2" xfId="4" xr:uid="{54E8C147-2974-4989-B088-5A88CE01323F}"/>
    <cellStyle name="Normal 2 2" xfId="127" xr:uid="{E68ABB54-EC07-4C74-A4B1-C70DCBBC9C7A}"/>
    <cellStyle name="Normal 2 2 2" xfId="128" xr:uid="{17AD237E-5CB7-4ECA-9DEB-F6B566E958E4}"/>
    <cellStyle name="Normal 2 2 3" xfId="129" xr:uid="{BFB9CCE0-F820-4E15-9E17-0AF1974FBF96}"/>
    <cellStyle name="Normal 2 3" xfId="130" xr:uid="{69619226-8AC0-46E5-BA31-F819CCB91450}"/>
    <cellStyle name="Normal 2 3 2" xfId="131" xr:uid="{4ACA4692-43C9-42A2-B9E5-DEBF89199986}"/>
    <cellStyle name="Normal 2 4" xfId="126" xr:uid="{F6FDEEC7-1BE4-4C54-8652-9BA2502A6543}"/>
    <cellStyle name="Normal 3" xfId="132" xr:uid="{F0C4CBA6-B9CD-4556-A5BF-CD3A17E33044}"/>
    <cellStyle name="Normal 3 2" xfId="133" xr:uid="{5AF92237-D8A9-46E3-A496-E488F0D2A610}"/>
    <cellStyle name="Normal 3 3" xfId="134" xr:uid="{4DBA7736-83C3-4AC9-B000-EF3C95358E91}"/>
    <cellStyle name="Normal 3 3 2" xfId="135" xr:uid="{30FE1C9F-9379-4FB2-84AE-DA562CB9699E}"/>
    <cellStyle name="Normal 3 4" xfId="136" xr:uid="{708F5D67-FB43-43B0-BC4C-D02A0A9B4D6F}"/>
    <cellStyle name="Normal 4" xfId="137" xr:uid="{0309E5F6-4AA1-4E29-A346-F94F8D44E7A2}"/>
    <cellStyle name="Normal 4 2" xfId="138" xr:uid="{9B7B51B5-F9A7-46A1-A1A1-A63F9815E6EC}"/>
    <cellStyle name="Normal 4 2 2" xfId="191" xr:uid="{73CDD088-CDD3-40ED-9A11-341F0447128C}"/>
    <cellStyle name="Normal 4 3" xfId="139" xr:uid="{C9D9A43C-2E77-4FC3-B736-907E2B809888}"/>
    <cellStyle name="Normal 5" xfId="140" xr:uid="{0D20A357-548D-4F5B-B077-777118B60145}"/>
    <cellStyle name="Normal 5 2" xfId="141" xr:uid="{9BD19577-373E-4F7D-B669-21E59F12591E}"/>
    <cellStyle name="Normal 6" xfId="142" xr:uid="{41D0844F-1DCF-4D1E-A417-51C9B1FC2AB6}"/>
    <cellStyle name="Normal 7" xfId="143" xr:uid="{216F46B7-1DFF-4D4A-AAEF-48054E2EC137}"/>
    <cellStyle name="Normal 8" xfId="187" xr:uid="{66064E9D-41C4-4EF1-AE60-CC6B98CD1C69}"/>
    <cellStyle name="Normal 9" xfId="194" xr:uid="{456E315C-AA29-4550-B7E3-FD6C0A3C3A70}"/>
    <cellStyle name="Nota" xfId="19" builtinId="10" customBuiltin="1"/>
    <cellStyle name="Nota 2" xfId="144" xr:uid="{B8520121-D7D0-4F5F-92F0-D8F57FF54535}"/>
    <cellStyle name="Nota 2 2" xfId="145" xr:uid="{ECAA50FE-E892-4846-8C4A-CE6C9D5251CA}"/>
    <cellStyle name="Nota 2 3" xfId="146" xr:uid="{407E7888-D987-4F5C-BFEF-3BFC99DA8DF8}"/>
    <cellStyle name="Nota 2 4" xfId="147" xr:uid="{1BDC6E00-0EDC-487B-AE1B-CC5332E6A9CB}"/>
    <cellStyle name="Output Amounts" xfId="148" xr:uid="{8EA2CD1A-B3B0-420D-88C9-1AABC1A414BB}"/>
    <cellStyle name="Output Column Headings" xfId="149" xr:uid="{907C1D6A-0B8A-45A0-9B5E-E50E7728A995}"/>
    <cellStyle name="Output Line Items" xfId="150" xr:uid="{C4884E3F-0B78-4C41-B1A2-6709F28F54B3}"/>
    <cellStyle name="Output Report Heading" xfId="151" xr:uid="{FE0187A0-1FCA-4250-A2D4-0B8A5C282363}"/>
    <cellStyle name="Porcentagem" xfId="3" builtinId="5"/>
    <cellStyle name="Porcentagem 2" xfId="152" xr:uid="{6154C723-8E2A-422B-A196-4319EC619FC0}"/>
    <cellStyle name="Porcentagem 2 2" xfId="153" xr:uid="{9AD09F20-644B-45CE-A07F-8349D5F62332}"/>
    <cellStyle name="Porcentagem 2 2 2" xfId="154" xr:uid="{1AA931BC-1F12-40AD-85C2-3C38ADCE8C4B}"/>
    <cellStyle name="Porcentagem 2 2 3" xfId="155" xr:uid="{A2FA893A-DF0B-42A7-A3EA-D551233FF4A7}"/>
    <cellStyle name="Porcentagem 2 2 4" xfId="193" xr:uid="{3CB1A9E7-4AE0-4B34-AC48-F3CB39AB74DB}"/>
    <cellStyle name="Porcentagem 2 3" xfId="189" xr:uid="{A4DC6450-384C-4D3B-ACE4-B8FCF3439ADE}"/>
    <cellStyle name="Porcentagem 3" xfId="156" xr:uid="{3BFE15BC-2669-45EF-99CA-677BBF54CC1D}"/>
    <cellStyle name="Porcentagem 3 2" xfId="157" xr:uid="{7D882FDF-0C36-4366-833F-5E0F7C1D2FD1}"/>
    <cellStyle name="Porcentagem 4" xfId="158" xr:uid="{987F37A4-7D2B-420A-9564-FD108838ED35}"/>
    <cellStyle name="Porcentagem 5" xfId="159" xr:uid="{38C7F61D-6519-4981-A2AA-B56822844366}"/>
    <cellStyle name="Porcentagem 6" xfId="160" xr:uid="{32AC4FBB-EADF-4C09-BFED-56A2DA0FF578}"/>
    <cellStyle name="Porcentagem 7" xfId="161" xr:uid="{DC6D1294-F910-451B-ACF6-9C9EE1029D36}"/>
    <cellStyle name="Porcentagem 8" xfId="162" xr:uid="{65FBBEC2-0F5B-41A5-8D19-BBA106C54ACF}"/>
    <cellStyle name="Ruim" xfId="11" builtinId="27" customBuiltin="1"/>
    <cellStyle name="Saída" xfId="14" builtinId="21" customBuiltin="1"/>
    <cellStyle name="Separador de milhares 2" xfId="164" xr:uid="{0A2F3FB4-1AF7-49FC-BF32-40AF29893E50}"/>
    <cellStyle name="Separador de milhares 2 2" xfId="165" xr:uid="{46FFD96E-5723-4389-ABC2-2453FEC00AEA}"/>
    <cellStyle name="Separador de milhares 3" xfId="166" xr:uid="{04127EC8-B86F-4181-8F1A-15AF66A8B399}"/>
    <cellStyle name="Separador de milhares 3 2" xfId="167" xr:uid="{38F55B6A-0435-4CF1-AE43-F3766AB97992}"/>
    <cellStyle name="Separador de milhares 4" xfId="168" xr:uid="{2EF329D5-175C-476C-8CF2-11B70DBF2E8E}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1 1" xfId="169" xr:uid="{DA9A7A01-3DFC-4F30-AF26-7BE665C5CFAC}"/>
    <cellStyle name="Título 1 1 2" xfId="170" xr:uid="{55B8D98C-057E-4061-B4B5-445A5435253F}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" xfId="1" builtinId="3"/>
    <cellStyle name="Vírgula 10" xfId="197" xr:uid="{8B3C5553-6CB9-4938-B8C8-C686AC87B647}"/>
    <cellStyle name="Vírgula 11" xfId="47" xr:uid="{0205BC9A-1DF5-403B-83EB-CD8952C5EC9F}"/>
    <cellStyle name="Vírgula 2" xfId="171" xr:uid="{8F2AE8BE-E5AF-4496-8FB2-54A31A2711D8}"/>
    <cellStyle name="Vírgula 2 2" xfId="172" xr:uid="{B474788D-46AE-4C2C-B87F-ED274779E9D0}"/>
    <cellStyle name="Vírgula 2 2 2" xfId="192" xr:uid="{9F6D66BE-1318-49D1-B9AA-1D1A1750824F}"/>
    <cellStyle name="Vírgula 2 3" xfId="173" xr:uid="{FB7ACD3A-A8AF-4D13-BFDE-9C81B199F9D1}"/>
    <cellStyle name="Vírgula 2 3 2" xfId="174" xr:uid="{65DD0A39-D38E-4F22-A21E-3C096FF2D31B}"/>
    <cellStyle name="Vírgula 2 4" xfId="175" xr:uid="{1D401540-69A6-41A7-8DA5-7DD0284E91B7}"/>
    <cellStyle name="Vírgula 2 4 2" xfId="176" xr:uid="{C0528EDF-2F7F-4E7E-906C-2DA7D4384CB5}"/>
    <cellStyle name="Vírgula 2 5" xfId="188" xr:uid="{6CE542A2-87E3-48AC-A942-F8F282CC3183}"/>
    <cellStyle name="Vírgula 3" xfId="177" xr:uid="{8EC11B27-C7F8-4E4B-9B0B-6FF668B71AF3}"/>
    <cellStyle name="Vírgula 3 2" xfId="178" xr:uid="{A05F2358-97F9-402D-A82A-173A481B63B1}"/>
    <cellStyle name="Vírgula 3 3" xfId="179" xr:uid="{9E14A59D-79BD-4E3B-B0C5-3A1EE2FD85F2}"/>
    <cellStyle name="Vírgula 3 3 2" xfId="180" xr:uid="{297C4159-6171-4093-82CE-0F752EB3C259}"/>
    <cellStyle name="Vírgula 3 4" xfId="196" xr:uid="{62142E12-D115-4600-B3E9-E089E040E5A7}"/>
    <cellStyle name="Vírgula 4" xfId="181" xr:uid="{FBF4B227-A8C9-4D77-8E63-B52546ECB23E}"/>
    <cellStyle name="Vírgula 4 2" xfId="182" xr:uid="{BA9810B3-94BA-4B12-BD0E-3AA5003F99A4}"/>
    <cellStyle name="Vírgula 4 3" xfId="183" xr:uid="{7C63CFCF-9E91-478B-AA04-667BAE703750}"/>
    <cellStyle name="Vírgula 5" xfId="184" xr:uid="{BFE78C83-7D60-468A-A1B9-568EB1C79F8A}"/>
    <cellStyle name="Vírgula 6" xfId="185" xr:uid="{CEEA2F90-B953-4419-A5FB-5F61472ACCB0}"/>
    <cellStyle name="Vírgula 7" xfId="186" xr:uid="{FEBD2A40-9461-4B8F-A7B5-45F93D053E00}"/>
    <cellStyle name="Vírgula 8" xfId="163" xr:uid="{EE44B581-4F58-4988-96B8-C9A365488FC9}"/>
    <cellStyle name="Vírgula 9" xfId="190" xr:uid="{92CEB91D-FE5A-47E9-97E0-51ED4567213C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0372-214F-4364-B190-87005E21BED5}">
  <dimension ref="A1:T77"/>
  <sheetViews>
    <sheetView showGridLines="0" tabSelected="1" topLeftCell="A22" zoomScale="70" zoomScaleNormal="70" workbookViewId="0">
      <selection activeCell="B31" sqref="B31:G31"/>
    </sheetView>
  </sheetViews>
  <sheetFormatPr defaultColWidth="9.140625" defaultRowHeight="12.75" x14ac:dyDescent="0.25"/>
  <cols>
    <col min="1" max="1" width="4.7109375" style="2" customWidth="1"/>
    <col min="2" max="2" width="35.42578125" style="1" customWidth="1"/>
    <col min="3" max="3" width="28.42578125" style="1" customWidth="1"/>
    <col min="4" max="4" width="27.28515625" style="1" customWidth="1"/>
    <col min="5" max="5" width="20.28515625" style="1" bestFit="1" customWidth="1"/>
    <col min="6" max="6" width="25.5703125" style="1" customWidth="1"/>
    <col min="7" max="7" width="24" style="1" customWidth="1"/>
    <col min="8" max="8" width="19.5703125" style="1" customWidth="1"/>
    <col min="9" max="9" width="25.5703125" style="1" customWidth="1"/>
    <col min="10" max="10" width="20.140625" style="1" customWidth="1"/>
    <col min="11" max="11" width="16.140625" style="1" customWidth="1"/>
    <col min="12" max="12" width="47.7109375" style="1" customWidth="1"/>
    <col min="13" max="13" width="16" style="1" customWidth="1"/>
    <col min="14" max="14" width="14.7109375" style="1" customWidth="1"/>
    <col min="15" max="15" width="19" style="1" customWidth="1"/>
    <col min="16" max="16" width="16.7109375" style="1" customWidth="1"/>
    <col min="17" max="17" width="15.42578125" style="1" customWidth="1"/>
    <col min="18" max="18" width="19.140625" style="1" customWidth="1"/>
    <col min="19" max="19" width="19.7109375" style="1" customWidth="1"/>
    <col min="20" max="20" width="17.5703125" style="1" customWidth="1"/>
    <col min="21" max="16384" width="9.140625" style="1"/>
  </cols>
  <sheetData>
    <row r="1" spans="1:13" ht="14.25" customHeight="1" x14ac:dyDescent="0.25">
      <c r="B1" s="3"/>
      <c r="C1" s="3"/>
      <c r="D1" s="3"/>
    </row>
    <row r="2" spans="1:13" ht="30.75" thickBot="1" x14ac:dyDescent="0.3">
      <c r="A2" s="236" t="s">
        <v>128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3" s="10" customFormat="1" ht="15" x14ac:dyDescent="0.25">
      <c r="A3" s="77"/>
      <c r="B3" s="78" t="s">
        <v>0</v>
      </c>
      <c r="C3" s="237" t="s">
        <v>127</v>
      </c>
      <c r="D3" s="238"/>
      <c r="E3" s="77"/>
      <c r="F3" s="77"/>
      <c r="G3" s="77"/>
      <c r="H3" s="77"/>
      <c r="I3" s="77"/>
      <c r="J3" s="77"/>
      <c r="K3" s="77"/>
      <c r="L3" s="77"/>
      <c r="M3" s="77"/>
    </row>
    <row r="4" spans="1:13" s="10" customFormat="1" ht="15" x14ac:dyDescent="0.25">
      <c r="A4" s="77"/>
      <c r="B4" s="79" t="s">
        <v>87</v>
      </c>
      <c r="C4" s="239" t="s">
        <v>127</v>
      </c>
      <c r="D4" s="240"/>
      <c r="E4" s="77"/>
      <c r="F4" s="77"/>
      <c r="G4" s="77"/>
      <c r="H4" s="77"/>
      <c r="I4" s="77"/>
      <c r="J4" s="77"/>
      <c r="K4" s="77"/>
      <c r="L4" s="77"/>
      <c r="M4" s="77"/>
    </row>
    <row r="5" spans="1:13" s="10" customFormat="1" ht="15" x14ac:dyDescent="0.25">
      <c r="A5" s="77"/>
      <c r="B5" s="79" t="s">
        <v>88</v>
      </c>
      <c r="C5" s="239" t="s">
        <v>127</v>
      </c>
      <c r="D5" s="240"/>
      <c r="E5" s="77"/>
      <c r="F5" s="77"/>
      <c r="G5" s="77"/>
      <c r="H5" s="77"/>
      <c r="I5" s="77"/>
      <c r="J5" s="77"/>
      <c r="K5" s="77"/>
      <c r="L5" s="77"/>
      <c r="M5" s="77"/>
    </row>
    <row r="6" spans="1:13" s="10" customFormat="1" ht="15" x14ac:dyDescent="0.25">
      <c r="A6" s="77"/>
      <c r="B6" s="79" t="s">
        <v>2</v>
      </c>
      <c r="C6" s="239" t="s">
        <v>127</v>
      </c>
      <c r="D6" s="240"/>
      <c r="E6" s="77"/>
      <c r="F6" s="77"/>
      <c r="G6" s="77"/>
      <c r="H6" s="77"/>
      <c r="I6" s="77"/>
      <c r="J6" s="77"/>
      <c r="K6" s="77"/>
      <c r="L6" s="77"/>
      <c r="M6" s="77"/>
    </row>
    <row r="7" spans="1:13" s="10" customFormat="1" ht="15.75" thickBot="1" x14ac:dyDescent="0.3">
      <c r="A7" s="77"/>
      <c r="B7" s="80" t="s">
        <v>3</v>
      </c>
      <c r="C7" s="234" t="s">
        <v>127</v>
      </c>
      <c r="D7" s="235"/>
      <c r="E7" s="77"/>
      <c r="F7" s="77"/>
      <c r="G7" s="77"/>
      <c r="H7" s="77"/>
      <c r="I7" s="77"/>
      <c r="J7" s="77"/>
      <c r="K7" s="77"/>
      <c r="L7" s="77"/>
      <c r="M7" s="77"/>
    </row>
    <row r="8" spans="1:13" s="10" customFormat="1" ht="15.75" thickBot="1" x14ac:dyDescent="0.3">
      <c r="A8" s="77"/>
      <c r="B8" s="81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ht="26.25" customHeight="1" thickBot="1" x14ac:dyDescent="0.3">
      <c r="B9" s="82" t="s">
        <v>4</v>
      </c>
      <c r="C9" s="83" t="s">
        <v>127</v>
      </c>
      <c r="D9" s="3"/>
    </row>
    <row r="10" spans="1:13" ht="28.5" thickBot="1" x14ac:dyDescent="0.3">
      <c r="A10" s="1"/>
      <c r="B10" s="233" t="s">
        <v>117</v>
      </c>
      <c r="C10" s="233"/>
      <c r="D10" s="233"/>
      <c r="E10" s="233"/>
      <c r="F10" s="233"/>
      <c r="G10" s="233"/>
      <c r="H10" s="233"/>
      <c r="I10" s="233"/>
      <c r="J10" s="233"/>
      <c r="K10" s="233"/>
      <c r="L10" s="233"/>
    </row>
    <row r="11" spans="1:13" ht="21.75" customHeight="1" thickBot="1" x14ac:dyDescent="0.3">
      <c r="B11" s="199" t="s">
        <v>5</v>
      </c>
      <c r="C11" s="200"/>
      <c r="D11" s="200"/>
      <c r="E11" s="200"/>
      <c r="F11" s="200"/>
      <c r="G11" s="200"/>
      <c r="H11" s="200"/>
      <c r="I11" s="200"/>
      <c r="J11" s="200"/>
      <c r="K11" s="200"/>
      <c r="L11" s="201"/>
    </row>
    <row r="12" spans="1:13" ht="36.75" customHeight="1" thickBot="1" x14ac:dyDescent="0.3">
      <c r="B12" s="220" t="s">
        <v>6</v>
      </c>
      <c r="C12" s="222" t="s">
        <v>7</v>
      </c>
      <c r="D12" s="222" t="s">
        <v>8</v>
      </c>
      <c r="E12" s="224" t="s">
        <v>9</v>
      </c>
      <c r="F12" s="225"/>
      <c r="G12" s="226"/>
      <c r="H12" s="224" t="s">
        <v>10</v>
      </c>
      <c r="I12" s="225"/>
      <c r="J12" s="226"/>
      <c r="K12" s="227" t="s">
        <v>11</v>
      </c>
      <c r="L12" s="228"/>
    </row>
    <row r="13" spans="1:13" ht="59.25" customHeight="1" thickBot="1" x14ac:dyDescent="0.3">
      <c r="B13" s="221"/>
      <c r="C13" s="223"/>
      <c r="D13" s="223"/>
      <c r="E13" s="74" t="s">
        <v>12</v>
      </c>
      <c r="F13" s="75" t="s">
        <v>13</v>
      </c>
      <c r="G13" s="76" t="s">
        <v>14</v>
      </c>
      <c r="H13" s="74" t="s">
        <v>15</v>
      </c>
      <c r="I13" s="75" t="s">
        <v>16</v>
      </c>
      <c r="J13" s="76" t="s">
        <v>17</v>
      </c>
      <c r="K13" s="229"/>
      <c r="L13" s="230"/>
    </row>
    <row r="14" spans="1:13" s="10" customFormat="1" ht="34.5" customHeight="1" thickBot="1" x14ac:dyDescent="0.3">
      <c r="A14" s="4"/>
      <c r="B14" s="5" t="s">
        <v>119</v>
      </c>
      <c r="C14" s="132" t="s">
        <v>127</v>
      </c>
      <c r="D14" s="6" t="s">
        <v>18</v>
      </c>
      <c r="E14" s="7">
        <v>10</v>
      </c>
      <c r="F14" s="131">
        <v>0</v>
      </c>
      <c r="G14" s="84">
        <f>F14*E14</f>
        <v>0</v>
      </c>
      <c r="H14" s="23">
        <v>1</v>
      </c>
      <c r="I14" s="24">
        <v>0</v>
      </c>
      <c r="J14" s="25">
        <f>H14*I14</f>
        <v>0</v>
      </c>
      <c r="K14" s="231" t="s">
        <v>19</v>
      </c>
      <c r="L14" s="232"/>
    </row>
    <row r="15" spans="1:13" s="14" customFormat="1" ht="24" customHeight="1" thickBot="1" x14ac:dyDescent="0.3">
      <c r="A15" s="12"/>
      <c r="B15" s="182" t="s">
        <v>20</v>
      </c>
      <c r="C15" s="183"/>
      <c r="D15" s="198"/>
      <c r="E15" s="13">
        <f>SUM(E14:E14)</f>
        <v>10</v>
      </c>
      <c r="G15" s="15">
        <f>SUM(G14:G14)</f>
        <v>0</v>
      </c>
      <c r="H15" s="20">
        <f>SUM(H14:H14)</f>
        <v>1</v>
      </c>
      <c r="J15" s="15">
        <f>SUM(J14:J14)</f>
        <v>0</v>
      </c>
    </row>
    <row r="16" spans="1:13" ht="15.75" thickBot="1" x14ac:dyDescent="0.3">
      <c r="B16" s="16"/>
      <c r="C16" s="16"/>
      <c r="D16" s="16"/>
      <c r="E16" s="17"/>
      <c r="F16" s="18"/>
      <c r="H16" s="17"/>
      <c r="I16" s="19"/>
      <c r="J16" s="18"/>
    </row>
    <row r="17" spans="1:12" ht="21.75" customHeight="1" thickBot="1" x14ac:dyDescent="0.3">
      <c r="B17" s="199" t="s">
        <v>92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1"/>
    </row>
    <row r="18" spans="1:12" ht="24.75" customHeight="1" thickBot="1" x14ac:dyDescent="0.3">
      <c r="B18" s="220" t="s">
        <v>6</v>
      </c>
      <c r="C18" s="222" t="s">
        <v>7</v>
      </c>
      <c r="D18" s="222" t="s">
        <v>23</v>
      </c>
      <c r="E18" s="224" t="s">
        <v>21</v>
      </c>
      <c r="F18" s="225"/>
      <c r="G18" s="226"/>
      <c r="H18" s="224" t="s">
        <v>10</v>
      </c>
      <c r="I18" s="225"/>
      <c r="J18" s="226"/>
      <c r="K18" s="227" t="s">
        <v>11</v>
      </c>
      <c r="L18" s="228"/>
    </row>
    <row r="19" spans="1:12" ht="86.25" customHeight="1" thickBot="1" x14ac:dyDescent="0.3">
      <c r="B19" s="221"/>
      <c r="C19" s="223"/>
      <c r="D19" s="223"/>
      <c r="E19" s="74" t="s">
        <v>15</v>
      </c>
      <c r="F19" s="75" t="s">
        <v>16</v>
      </c>
      <c r="G19" s="76" t="s">
        <v>17</v>
      </c>
      <c r="H19" s="74" t="s">
        <v>15</v>
      </c>
      <c r="I19" s="75" t="s">
        <v>16</v>
      </c>
      <c r="J19" s="76" t="s">
        <v>17</v>
      </c>
      <c r="K19" s="229"/>
      <c r="L19" s="230"/>
    </row>
    <row r="20" spans="1:12" s="10" customFormat="1" ht="26.25" customHeight="1" x14ac:dyDescent="0.25">
      <c r="A20" s="4"/>
      <c r="B20" s="89" t="s">
        <v>104</v>
      </c>
      <c r="C20" s="133" t="s">
        <v>127</v>
      </c>
      <c r="D20" s="21" t="s">
        <v>127</v>
      </c>
      <c r="E20" s="7">
        <v>1</v>
      </c>
      <c r="F20" s="8">
        <v>0</v>
      </c>
      <c r="G20" s="103">
        <f>F20*E20</f>
        <v>0</v>
      </c>
      <c r="H20" s="104">
        <v>0</v>
      </c>
      <c r="I20" s="8">
        <v>0</v>
      </c>
      <c r="J20" s="9">
        <f>H20*I20</f>
        <v>0</v>
      </c>
      <c r="K20" s="204" t="s">
        <v>22</v>
      </c>
      <c r="L20" s="206"/>
    </row>
    <row r="21" spans="1:12" s="10" customFormat="1" ht="26.25" customHeight="1" x14ac:dyDescent="0.25">
      <c r="A21" s="4"/>
      <c r="B21" s="98" t="s">
        <v>108</v>
      </c>
      <c r="C21" s="134" t="s">
        <v>127</v>
      </c>
      <c r="D21" s="105" t="s">
        <v>127</v>
      </c>
      <c r="E21" s="102">
        <v>1</v>
      </c>
      <c r="F21" s="99">
        <v>0</v>
      </c>
      <c r="G21" s="106">
        <f>F21*E21</f>
        <v>0</v>
      </c>
      <c r="H21" s="107">
        <v>0</v>
      </c>
      <c r="I21" s="99">
        <v>0</v>
      </c>
      <c r="J21" s="108">
        <f>H21*I21</f>
        <v>0</v>
      </c>
      <c r="K21" s="174" t="s">
        <v>22</v>
      </c>
      <c r="L21" s="176"/>
    </row>
    <row r="22" spans="1:12" s="10" customFormat="1" ht="26.25" customHeight="1" x14ac:dyDescent="0.25">
      <c r="A22" s="4"/>
      <c r="B22" s="98" t="s">
        <v>106</v>
      </c>
      <c r="C22" s="134" t="s">
        <v>127</v>
      </c>
      <c r="D22" s="105" t="s">
        <v>127</v>
      </c>
      <c r="E22" s="102">
        <v>1</v>
      </c>
      <c r="F22" s="99">
        <v>0</v>
      </c>
      <c r="G22" s="106">
        <f>F22*E22</f>
        <v>0</v>
      </c>
      <c r="H22" s="107">
        <v>0</v>
      </c>
      <c r="I22" s="99">
        <v>0</v>
      </c>
      <c r="J22" s="108">
        <f>H22*I22</f>
        <v>0</v>
      </c>
      <c r="K22" s="174" t="s">
        <v>22</v>
      </c>
      <c r="L22" s="176"/>
    </row>
    <row r="23" spans="1:12" s="10" customFormat="1" ht="26.25" customHeight="1" x14ac:dyDescent="0.25">
      <c r="A23" s="4"/>
      <c r="B23" s="98" t="s">
        <v>103</v>
      </c>
      <c r="C23" s="134" t="s">
        <v>127</v>
      </c>
      <c r="D23" s="105" t="s">
        <v>127</v>
      </c>
      <c r="E23" s="102">
        <v>2</v>
      </c>
      <c r="F23" s="99">
        <v>0</v>
      </c>
      <c r="G23" s="106">
        <f t="shared" ref="G23:G24" si="0">F23*E23</f>
        <v>0</v>
      </c>
      <c r="H23" s="107">
        <v>1</v>
      </c>
      <c r="I23" s="99">
        <v>0</v>
      </c>
      <c r="J23" s="108">
        <f t="shared" ref="J23:J24" si="1">H23*I23</f>
        <v>0</v>
      </c>
      <c r="K23" s="174" t="s">
        <v>22</v>
      </c>
      <c r="L23" s="176"/>
    </row>
    <row r="24" spans="1:12" s="10" customFormat="1" ht="26.25" customHeight="1" x14ac:dyDescent="0.25">
      <c r="A24" s="4"/>
      <c r="B24" s="98" t="s">
        <v>105</v>
      </c>
      <c r="C24" s="134" t="s">
        <v>127</v>
      </c>
      <c r="D24" s="105" t="s">
        <v>127</v>
      </c>
      <c r="E24" s="102">
        <v>4</v>
      </c>
      <c r="F24" s="99">
        <v>0</v>
      </c>
      <c r="G24" s="106">
        <f t="shared" si="0"/>
        <v>0</v>
      </c>
      <c r="H24" s="107">
        <v>0</v>
      </c>
      <c r="I24" s="99">
        <v>0</v>
      </c>
      <c r="J24" s="108">
        <f t="shared" si="1"/>
        <v>0</v>
      </c>
      <c r="K24" s="174" t="s">
        <v>22</v>
      </c>
      <c r="L24" s="176"/>
    </row>
    <row r="25" spans="1:12" s="10" customFormat="1" ht="26.25" customHeight="1" thickBot="1" x14ac:dyDescent="0.3">
      <c r="A25" s="4"/>
      <c r="B25" s="98" t="s">
        <v>107</v>
      </c>
      <c r="C25" s="134" t="s">
        <v>127</v>
      </c>
      <c r="D25" s="105" t="s">
        <v>127</v>
      </c>
      <c r="E25" s="109">
        <v>1</v>
      </c>
      <c r="F25" s="11">
        <v>0</v>
      </c>
      <c r="G25" s="110">
        <f>F25*E25</f>
        <v>0</v>
      </c>
      <c r="H25" s="111">
        <v>0</v>
      </c>
      <c r="I25" s="11">
        <v>0</v>
      </c>
      <c r="J25" s="88">
        <f>H25*I25</f>
        <v>0</v>
      </c>
      <c r="K25" s="215" t="s">
        <v>22</v>
      </c>
      <c r="L25" s="216"/>
    </row>
    <row r="26" spans="1:12" s="14" customFormat="1" ht="24" customHeight="1" thickBot="1" x14ac:dyDescent="0.3">
      <c r="A26" s="12"/>
      <c r="B26" s="182" t="s">
        <v>20</v>
      </c>
      <c r="C26" s="183"/>
      <c r="D26" s="198"/>
      <c r="E26" s="20">
        <f>SUM(E20:E25)</f>
        <v>10</v>
      </c>
      <c r="G26" s="15">
        <f>SUM(G20:G25)</f>
        <v>0</v>
      </c>
      <c r="H26" s="20">
        <f>SUM(H20:H25)</f>
        <v>1</v>
      </c>
      <c r="J26" s="15">
        <f>SUM(J20:J25)</f>
        <v>0</v>
      </c>
    </row>
    <row r="27" spans="1:12" ht="14.25" customHeight="1" thickBot="1" x14ac:dyDescent="0.3">
      <c r="B27" s="3"/>
      <c r="C27" s="3"/>
      <c r="D27" s="3"/>
    </row>
    <row r="28" spans="1:12" s="117" customFormat="1" ht="21.75" customHeight="1" thickBot="1" x14ac:dyDescent="0.3">
      <c r="A28" s="116"/>
      <c r="B28" s="217" t="s">
        <v>120</v>
      </c>
      <c r="C28" s="218"/>
      <c r="D28" s="218"/>
      <c r="E28" s="218"/>
      <c r="F28" s="218"/>
      <c r="G28" s="218"/>
      <c r="H28" s="218"/>
      <c r="I28" s="218"/>
      <c r="J28" s="218"/>
      <c r="K28" s="218"/>
      <c r="L28" s="219"/>
    </row>
    <row r="29" spans="1:12" s="117" customFormat="1" ht="117.75" customHeight="1" thickBot="1" x14ac:dyDescent="0.3">
      <c r="A29" s="116"/>
      <c r="B29" s="118" t="s">
        <v>6</v>
      </c>
      <c r="C29" s="119" t="s">
        <v>7</v>
      </c>
      <c r="D29" s="119" t="s">
        <v>23</v>
      </c>
      <c r="E29" s="120" t="s">
        <v>121</v>
      </c>
      <c r="F29" s="177" t="s">
        <v>122</v>
      </c>
      <c r="G29" s="178"/>
      <c r="H29" s="121" t="s">
        <v>123</v>
      </c>
      <c r="I29" s="122" t="s">
        <v>16</v>
      </c>
      <c r="J29" s="123" t="s">
        <v>124</v>
      </c>
      <c r="K29" s="192" t="s">
        <v>11</v>
      </c>
      <c r="L29" s="193"/>
    </row>
    <row r="30" spans="1:12" s="129" customFormat="1" ht="39.75" customHeight="1" thickBot="1" x14ac:dyDescent="0.3">
      <c r="A30" s="124"/>
      <c r="B30" s="125" t="s">
        <v>126</v>
      </c>
      <c r="C30" s="135" t="s">
        <v>127</v>
      </c>
      <c r="D30" s="126" t="s">
        <v>127</v>
      </c>
      <c r="E30" s="135" t="s">
        <v>127</v>
      </c>
      <c r="F30" s="194">
        <v>7000000</v>
      </c>
      <c r="G30" s="195"/>
      <c r="H30" s="127">
        <v>8</v>
      </c>
      <c r="I30" s="128">
        <v>0</v>
      </c>
      <c r="J30" s="25">
        <f>H30*I30</f>
        <v>0</v>
      </c>
      <c r="K30" s="196" t="s">
        <v>31</v>
      </c>
      <c r="L30" s="197"/>
    </row>
    <row r="31" spans="1:12" s="14" customFormat="1" ht="39.75" customHeight="1" thickBot="1" x14ac:dyDescent="0.3">
      <c r="A31" s="12"/>
      <c r="B31" s="182" t="s">
        <v>20</v>
      </c>
      <c r="C31" s="183"/>
      <c r="D31" s="183"/>
      <c r="E31" s="183"/>
      <c r="F31" s="183"/>
      <c r="G31" s="198"/>
      <c r="H31" s="13">
        <f>SUM(H30:H30)</f>
        <v>8</v>
      </c>
      <c r="J31" s="15">
        <f>SUM(J30:J30)</f>
        <v>0</v>
      </c>
    </row>
    <row r="32" spans="1:12" ht="14.25" customHeight="1" thickBot="1" x14ac:dyDescent="0.3">
      <c r="B32" s="3"/>
      <c r="C32" s="3"/>
      <c r="D32" s="3"/>
    </row>
    <row r="33" spans="1:12" ht="23.45" customHeight="1" thickBot="1" x14ac:dyDescent="0.3">
      <c r="B33" s="199" t="s">
        <v>24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1"/>
    </row>
    <row r="34" spans="1:12" ht="85.5" customHeight="1" thickBot="1" x14ac:dyDescent="0.3">
      <c r="B34" s="86" t="s">
        <v>6</v>
      </c>
      <c r="C34" s="22" t="s">
        <v>7</v>
      </c>
      <c r="D34" s="114" t="s">
        <v>25</v>
      </c>
      <c r="E34" s="179" t="s">
        <v>26</v>
      </c>
      <c r="F34" s="180"/>
      <c r="G34" s="181"/>
      <c r="H34" s="74" t="s">
        <v>27</v>
      </c>
      <c r="I34" s="75" t="s">
        <v>28</v>
      </c>
      <c r="J34" s="76" t="s">
        <v>29</v>
      </c>
      <c r="K34" s="202" t="s">
        <v>30</v>
      </c>
      <c r="L34" s="203"/>
    </row>
    <row r="35" spans="1:12" ht="32.25" customHeight="1" x14ac:dyDescent="0.25">
      <c r="B35" s="211" t="s">
        <v>119</v>
      </c>
      <c r="C35" s="213" t="s">
        <v>127</v>
      </c>
      <c r="D35" s="6" t="s">
        <v>18</v>
      </c>
      <c r="E35" s="204" t="s">
        <v>118</v>
      </c>
      <c r="F35" s="205"/>
      <c r="G35" s="206"/>
      <c r="H35" s="7">
        <v>6</v>
      </c>
      <c r="I35" s="8">
        <v>0</v>
      </c>
      <c r="J35" s="9">
        <f>H35*I35</f>
        <v>0</v>
      </c>
      <c r="K35" s="207" t="s">
        <v>31</v>
      </c>
      <c r="L35" s="208"/>
    </row>
    <row r="36" spans="1:12" ht="32.25" customHeight="1" thickBot="1" x14ac:dyDescent="0.3">
      <c r="B36" s="212"/>
      <c r="C36" s="214"/>
      <c r="D36" s="115" t="s">
        <v>18</v>
      </c>
      <c r="E36" s="174" t="s">
        <v>125</v>
      </c>
      <c r="F36" s="175"/>
      <c r="G36" s="176"/>
      <c r="H36" s="109">
        <v>4</v>
      </c>
      <c r="I36" s="11">
        <v>0</v>
      </c>
      <c r="J36" s="88">
        <f>H36*I36</f>
        <v>0</v>
      </c>
      <c r="K36" s="209"/>
      <c r="L36" s="210"/>
    </row>
    <row r="37" spans="1:12" s="14" customFormat="1" ht="24" customHeight="1" thickBot="1" x14ac:dyDescent="0.3">
      <c r="A37" s="12"/>
      <c r="B37" s="182" t="s">
        <v>20</v>
      </c>
      <c r="C37" s="183"/>
      <c r="D37" s="184"/>
      <c r="E37" s="185"/>
      <c r="F37" s="186"/>
      <c r="G37" s="187"/>
      <c r="H37" s="20">
        <f>SUM(H35:H36)</f>
        <v>10</v>
      </c>
      <c r="J37" s="15">
        <f>SUM(J35:J36)</f>
        <v>0</v>
      </c>
    </row>
    <row r="38" spans="1:12" ht="16.5" customHeight="1" thickBot="1" x14ac:dyDescent="0.3">
      <c r="B38" s="3"/>
      <c r="C38" s="3"/>
      <c r="D38" s="3"/>
    </row>
    <row r="39" spans="1:12" s="10" customFormat="1" ht="25.5" customHeight="1" x14ac:dyDescent="0.25">
      <c r="A39" s="4"/>
      <c r="B39" s="146" t="s">
        <v>32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8"/>
    </row>
    <row r="40" spans="1:12" ht="20.100000000000001" customHeight="1" x14ac:dyDescent="0.25">
      <c r="A40" s="1"/>
      <c r="B40" s="142" t="s">
        <v>33</v>
      </c>
      <c r="C40" s="143"/>
      <c r="D40" s="26" t="s">
        <v>34</v>
      </c>
      <c r="E40" s="27"/>
      <c r="F40" s="28"/>
      <c r="G40" s="28"/>
      <c r="H40" s="28"/>
      <c r="I40" s="28"/>
      <c r="J40" s="28"/>
      <c r="K40" s="28"/>
      <c r="L40" s="29">
        <v>0</v>
      </c>
    </row>
    <row r="41" spans="1:12" ht="23.25" customHeight="1" x14ac:dyDescent="0.25">
      <c r="A41" s="1"/>
      <c r="B41" s="188"/>
      <c r="C41" s="189"/>
      <c r="D41" s="26" t="s">
        <v>35</v>
      </c>
      <c r="E41" s="27"/>
      <c r="F41" s="28"/>
      <c r="G41" s="28"/>
      <c r="H41" s="28"/>
      <c r="I41" s="28"/>
      <c r="J41" s="28"/>
      <c r="K41" s="28"/>
      <c r="L41" s="30">
        <f>G15</f>
        <v>0</v>
      </c>
    </row>
    <row r="42" spans="1:12" ht="23.25" customHeight="1" x14ac:dyDescent="0.25">
      <c r="A42" s="1"/>
      <c r="B42" s="190"/>
      <c r="C42" s="191"/>
      <c r="D42" s="26" t="s">
        <v>36</v>
      </c>
      <c r="E42" s="27"/>
      <c r="F42" s="28"/>
      <c r="G42" s="28"/>
      <c r="H42" s="28"/>
      <c r="I42" s="28"/>
      <c r="J42" s="28"/>
      <c r="K42" s="28"/>
      <c r="L42" s="30">
        <f>J15</f>
        <v>0</v>
      </c>
    </row>
    <row r="43" spans="1:12" ht="20.100000000000001" customHeight="1" x14ac:dyDescent="0.25">
      <c r="A43" s="1"/>
      <c r="B43" s="142" t="s">
        <v>89</v>
      </c>
      <c r="C43" s="143"/>
      <c r="D43" s="26" t="s">
        <v>34</v>
      </c>
      <c r="E43" s="27"/>
      <c r="F43" s="28"/>
      <c r="G43" s="28"/>
      <c r="H43" s="28"/>
      <c r="I43" s="28"/>
      <c r="J43" s="28"/>
      <c r="K43" s="28"/>
      <c r="L43" s="29">
        <v>0</v>
      </c>
    </row>
    <row r="44" spans="1:12" ht="23.25" customHeight="1" x14ac:dyDescent="0.25">
      <c r="A44" s="1"/>
      <c r="B44" s="188"/>
      <c r="C44" s="189"/>
      <c r="D44" s="26" t="s">
        <v>37</v>
      </c>
      <c r="E44" s="27"/>
      <c r="F44" s="28"/>
      <c r="G44" s="28"/>
      <c r="H44" s="28"/>
      <c r="I44" s="28"/>
      <c r="J44" s="28"/>
      <c r="K44" s="28"/>
      <c r="L44" s="30">
        <f>+G26</f>
        <v>0</v>
      </c>
    </row>
    <row r="45" spans="1:12" ht="23.25" customHeight="1" x14ac:dyDescent="0.25">
      <c r="A45" s="1"/>
      <c r="B45" s="190"/>
      <c r="C45" s="191"/>
      <c r="D45" s="31" t="s">
        <v>36</v>
      </c>
      <c r="E45" s="32"/>
      <c r="F45" s="33"/>
      <c r="G45" s="33"/>
      <c r="H45" s="33"/>
      <c r="I45" s="33"/>
      <c r="J45" s="33"/>
      <c r="K45" s="33"/>
      <c r="L45" s="34">
        <f>+J26</f>
        <v>0</v>
      </c>
    </row>
    <row r="46" spans="1:12" ht="28.5" customHeight="1" x14ac:dyDescent="0.25">
      <c r="A46" s="1"/>
      <c r="B46" s="149" t="s">
        <v>38</v>
      </c>
      <c r="C46" s="150"/>
      <c r="D46" s="160" t="s">
        <v>39</v>
      </c>
      <c r="E46" s="161"/>
      <c r="F46" s="35">
        <v>652</v>
      </c>
      <c r="G46" s="113" t="s">
        <v>40</v>
      </c>
      <c r="H46" s="36">
        <v>0</v>
      </c>
      <c r="I46" s="37" t="s">
        <v>41</v>
      </c>
      <c r="J46" s="27"/>
      <c r="K46" s="27"/>
      <c r="L46" s="38">
        <f>ROUND(F46*H46,2)</f>
        <v>0</v>
      </c>
    </row>
    <row r="47" spans="1:12" ht="29.25" customHeight="1" thickBot="1" x14ac:dyDescent="0.3">
      <c r="A47" s="1"/>
      <c r="B47" s="172"/>
      <c r="C47" s="173"/>
      <c r="D47" s="155" t="s">
        <v>42</v>
      </c>
      <c r="E47" s="156"/>
      <c r="F47" s="39">
        <v>1</v>
      </c>
      <c r="G47" s="87" t="s">
        <v>43</v>
      </c>
      <c r="H47" s="40">
        <v>0</v>
      </c>
      <c r="I47" s="41" t="s">
        <v>44</v>
      </c>
      <c r="J47" s="32"/>
      <c r="K47" s="32"/>
      <c r="L47" s="42">
        <f>ROUND(F47*H47,2)</f>
        <v>0</v>
      </c>
    </row>
    <row r="48" spans="1:12" s="43" customFormat="1" ht="25.5" customHeight="1" thickBot="1" x14ac:dyDescent="0.3">
      <c r="B48" s="139" t="s">
        <v>45</v>
      </c>
      <c r="C48" s="140"/>
      <c r="D48" s="140"/>
      <c r="E48" s="140"/>
      <c r="F48" s="140"/>
      <c r="G48" s="140"/>
      <c r="H48" s="140"/>
      <c r="I48" s="140"/>
      <c r="J48" s="140"/>
      <c r="K48" s="141"/>
      <c r="L48" s="44">
        <f>L41+L42+L44+L45+L46+L47</f>
        <v>0</v>
      </c>
    </row>
    <row r="49" spans="1:12" ht="9.9499999999999993" customHeight="1" x14ac:dyDescent="0.25">
      <c r="A49" s="1"/>
      <c r="B49" s="45"/>
      <c r="C49" s="46"/>
      <c r="D49" s="46"/>
      <c r="E49" s="46"/>
      <c r="F49" s="47"/>
      <c r="I49" s="48"/>
      <c r="L49" s="49"/>
    </row>
    <row r="50" spans="1:12" ht="20.100000000000001" customHeight="1" x14ac:dyDescent="0.25">
      <c r="A50" s="1"/>
      <c r="B50" s="142" t="s">
        <v>46</v>
      </c>
      <c r="C50" s="143"/>
      <c r="D50" s="26" t="s">
        <v>34</v>
      </c>
      <c r="E50" s="27"/>
      <c r="F50" s="28"/>
      <c r="G50" s="28"/>
      <c r="H50" s="28"/>
      <c r="I50" s="28"/>
      <c r="J50" s="28"/>
      <c r="K50" s="28"/>
      <c r="L50" s="29">
        <v>0</v>
      </c>
    </row>
    <row r="51" spans="1:12" ht="18.75" thickBot="1" x14ac:dyDescent="0.3">
      <c r="A51" s="1"/>
      <c r="B51" s="144"/>
      <c r="C51" s="145"/>
      <c r="D51" s="26" t="s">
        <v>47</v>
      </c>
      <c r="E51" s="27"/>
      <c r="F51" s="28"/>
      <c r="G51" s="28"/>
      <c r="H51" s="28"/>
      <c r="I51" s="28"/>
      <c r="J51" s="28"/>
      <c r="K51" s="28"/>
      <c r="L51" s="34">
        <f>J37+J31</f>
        <v>0</v>
      </c>
    </row>
    <row r="52" spans="1:12" s="43" customFormat="1" ht="25.5" customHeight="1" thickBot="1" x14ac:dyDescent="0.3">
      <c r="B52" s="139" t="s">
        <v>48</v>
      </c>
      <c r="C52" s="140"/>
      <c r="D52" s="140"/>
      <c r="E52" s="140"/>
      <c r="F52" s="140"/>
      <c r="G52" s="140"/>
      <c r="H52" s="140"/>
      <c r="I52" s="140"/>
      <c r="J52" s="140"/>
      <c r="K52" s="141"/>
      <c r="L52" s="44">
        <f>L51</f>
        <v>0</v>
      </c>
    </row>
    <row r="53" spans="1:12" ht="19.899999999999999" customHeight="1" thickBot="1" x14ac:dyDescent="0.3">
      <c r="A53" s="1"/>
      <c r="B53" s="45"/>
      <c r="C53" s="46"/>
      <c r="D53" s="46"/>
      <c r="E53" s="46"/>
      <c r="L53" s="49"/>
    </row>
    <row r="54" spans="1:12" ht="25.5" customHeight="1" x14ac:dyDescent="0.25">
      <c r="A54" s="1"/>
      <c r="B54" s="146" t="s">
        <v>49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8"/>
    </row>
    <row r="55" spans="1:12" ht="30" customHeight="1" x14ac:dyDescent="0.25">
      <c r="A55" s="1"/>
      <c r="B55" s="149" t="s">
        <v>50</v>
      </c>
      <c r="C55" s="150"/>
      <c r="D55" s="160" t="s">
        <v>51</v>
      </c>
      <c r="E55" s="161"/>
      <c r="F55" s="50">
        <v>9080567</v>
      </c>
      <c r="G55" s="113" t="s">
        <v>52</v>
      </c>
      <c r="H55" s="51">
        <v>0</v>
      </c>
      <c r="I55" s="52" t="s">
        <v>53</v>
      </c>
      <c r="J55" s="53"/>
      <c r="K55" s="53"/>
      <c r="L55" s="54">
        <f>ROUND(F55*H55,2)</f>
        <v>0</v>
      </c>
    </row>
    <row r="56" spans="1:12" ht="30" customHeight="1" x14ac:dyDescent="0.25">
      <c r="A56" s="1"/>
      <c r="B56" s="151"/>
      <c r="C56" s="152"/>
      <c r="D56" s="160" t="s">
        <v>54</v>
      </c>
      <c r="E56" s="161"/>
      <c r="F56" s="50">
        <v>22506389</v>
      </c>
      <c r="G56" s="113" t="s">
        <v>55</v>
      </c>
      <c r="H56" s="51">
        <v>0</v>
      </c>
      <c r="I56" s="37" t="s">
        <v>56</v>
      </c>
      <c r="J56" s="27"/>
      <c r="K56" s="27"/>
      <c r="L56" s="38">
        <f>ROUND(F56*H56,2)</f>
        <v>0</v>
      </c>
    </row>
    <row r="57" spans="1:12" ht="9.9499999999999993" customHeight="1" x14ac:dyDescent="0.25">
      <c r="A57" s="1"/>
      <c r="B57" s="45"/>
      <c r="C57" s="46"/>
      <c r="D57" s="55"/>
      <c r="E57" s="55"/>
      <c r="F57" s="47"/>
      <c r="G57" s="55"/>
      <c r="I57" s="56"/>
      <c r="L57" s="57"/>
    </row>
    <row r="58" spans="1:12" ht="30" customHeight="1" thickBot="1" x14ac:dyDescent="0.3">
      <c r="A58" s="1"/>
      <c r="B58" s="153" t="s">
        <v>57</v>
      </c>
      <c r="C58" s="154"/>
      <c r="D58" s="155" t="s">
        <v>58</v>
      </c>
      <c r="E58" s="156"/>
      <c r="F58" s="85">
        <v>510000000</v>
      </c>
      <c r="G58" s="112" t="s">
        <v>59</v>
      </c>
      <c r="H58" s="58">
        <v>0</v>
      </c>
      <c r="I58" s="59" t="s">
        <v>60</v>
      </c>
      <c r="J58" s="60"/>
      <c r="K58" s="60"/>
      <c r="L58" s="42">
        <f>ROUND(F58*H58,2)</f>
        <v>0</v>
      </c>
    </row>
    <row r="59" spans="1:12" s="43" customFormat="1" ht="25.5" customHeight="1" thickBot="1" x14ac:dyDescent="0.3">
      <c r="B59" s="139" t="s">
        <v>61</v>
      </c>
      <c r="C59" s="140"/>
      <c r="D59" s="140"/>
      <c r="E59" s="140"/>
      <c r="F59" s="140"/>
      <c r="G59" s="140"/>
      <c r="H59" s="140"/>
      <c r="I59" s="140"/>
      <c r="J59" s="140"/>
      <c r="K59" s="141"/>
      <c r="L59" s="44">
        <f>L55+L56+L58</f>
        <v>0</v>
      </c>
    </row>
    <row r="60" spans="1:12" ht="9.6" customHeight="1" thickBot="1" x14ac:dyDescent="0.3">
      <c r="A60" s="1"/>
      <c r="B60" s="45"/>
      <c r="C60" s="46"/>
      <c r="D60" s="46"/>
      <c r="E60" s="46"/>
      <c r="I60" s="48"/>
      <c r="L60" s="61"/>
    </row>
    <row r="61" spans="1:12" s="62" customFormat="1" ht="30" customHeight="1" thickBot="1" x14ac:dyDescent="0.3">
      <c r="B61" s="157" t="s">
        <v>62</v>
      </c>
      <c r="C61" s="158"/>
      <c r="D61" s="158"/>
      <c r="E61" s="158"/>
      <c r="F61" s="158"/>
      <c r="G61" s="158"/>
      <c r="H61" s="158"/>
      <c r="I61" s="158"/>
      <c r="J61" s="158"/>
      <c r="K61" s="159"/>
      <c r="L61" s="63">
        <f>L48+L59</f>
        <v>0</v>
      </c>
    </row>
    <row r="62" spans="1:12" s="62" customFormat="1" ht="30" customHeight="1" thickBot="1" x14ac:dyDescent="0.3">
      <c r="B62" s="157" t="s">
        <v>63</v>
      </c>
      <c r="C62" s="158"/>
      <c r="D62" s="158"/>
      <c r="E62" s="158"/>
      <c r="F62" s="158"/>
      <c r="G62" s="158"/>
      <c r="H62" s="158"/>
      <c r="I62" s="158"/>
      <c r="J62" s="158"/>
      <c r="K62" s="159"/>
      <c r="L62" s="64">
        <v>24</v>
      </c>
    </row>
    <row r="63" spans="1:12" s="65" customFormat="1" ht="30" customHeight="1" thickBot="1" x14ac:dyDescent="0.3">
      <c r="B63" s="136" t="s">
        <v>64</v>
      </c>
      <c r="C63" s="137"/>
      <c r="D63" s="137"/>
      <c r="E63" s="137"/>
      <c r="F63" s="137"/>
      <c r="G63" s="137"/>
      <c r="H63" s="137"/>
      <c r="I63" s="137"/>
      <c r="J63" s="137"/>
      <c r="K63" s="138"/>
      <c r="L63" s="66">
        <f>L61*L62</f>
        <v>0</v>
      </c>
    </row>
    <row r="64" spans="1:12" ht="9.6" customHeight="1" thickBot="1" x14ac:dyDescent="0.3">
      <c r="A64" s="1"/>
      <c r="B64" s="45"/>
      <c r="C64" s="46"/>
      <c r="D64" s="46"/>
      <c r="E64" s="46"/>
      <c r="I64" s="48"/>
      <c r="L64" s="61"/>
    </row>
    <row r="65" spans="1:20" s="65" customFormat="1" ht="30" customHeight="1" thickBot="1" x14ac:dyDescent="0.3">
      <c r="B65" s="136" t="s">
        <v>65</v>
      </c>
      <c r="C65" s="137"/>
      <c r="D65" s="137"/>
      <c r="E65" s="137"/>
      <c r="F65" s="137"/>
      <c r="G65" s="137"/>
      <c r="H65" s="137"/>
      <c r="I65" s="137"/>
      <c r="J65" s="137"/>
      <c r="K65" s="138"/>
      <c r="L65" s="66">
        <f>L52</f>
        <v>0</v>
      </c>
    </row>
    <row r="66" spans="1:20" ht="13.9" customHeight="1" thickBot="1" x14ac:dyDescent="0.3"/>
    <row r="67" spans="1:20" s="67" customFormat="1" ht="30" customHeight="1" thickBot="1" x14ac:dyDescent="0.3">
      <c r="B67" s="163" t="s">
        <v>90</v>
      </c>
      <c r="C67" s="164"/>
      <c r="D67" s="165"/>
      <c r="E67" s="165"/>
      <c r="F67" s="165"/>
      <c r="G67" s="165"/>
      <c r="H67" s="165"/>
      <c r="I67" s="165"/>
      <c r="J67" s="165"/>
      <c r="K67" s="165"/>
      <c r="L67" s="100">
        <f>L63+L65</f>
        <v>0</v>
      </c>
    </row>
    <row r="68" spans="1:20" s="65" customFormat="1" ht="37.5" customHeight="1" thickBot="1" x14ac:dyDescent="0.3">
      <c r="B68" s="166" t="s">
        <v>91</v>
      </c>
      <c r="C68" s="167"/>
      <c r="D68" s="168"/>
      <c r="E68" s="169"/>
      <c r="F68" s="169"/>
      <c r="G68" s="169"/>
      <c r="H68" s="169"/>
      <c r="I68" s="169"/>
      <c r="J68" s="169"/>
      <c r="K68" s="169"/>
      <c r="L68" s="170"/>
      <c r="M68" s="101"/>
      <c r="N68" s="101"/>
      <c r="O68" s="101"/>
      <c r="P68" s="101"/>
      <c r="Q68" s="101"/>
      <c r="R68" s="101"/>
      <c r="S68" s="101"/>
      <c r="T68" s="101"/>
    </row>
    <row r="69" spans="1:20" ht="9" customHeight="1" x14ac:dyDescent="0.25">
      <c r="A69" s="1"/>
      <c r="B69" s="68"/>
      <c r="C69" s="68"/>
      <c r="D69" s="68"/>
      <c r="E69" s="68"/>
      <c r="F69" s="68"/>
      <c r="G69" s="68"/>
      <c r="H69" s="48"/>
      <c r="J69" s="48"/>
      <c r="L69" s="69"/>
    </row>
    <row r="70" spans="1:20" ht="19.149999999999999" customHeight="1" x14ac:dyDescent="0.25">
      <c r="A70" s="1"/>
      <c r="B70" s="162" t="s">
        <v>66</v>
      </c>
      <c r="C70" s="162"/>
      <c r="D70" s="162"/>
      <c r="E70" s="162"/>
      <c r="F70" s="162"/>
      <c r="G70" s="162"/>
      <c r="H70" s="162"/>
      <c r="I70" s="162"/>
      <c r="J70" s="162"/>
      <c r="K70" s="162"/>
      <c r="L70" s="162"/>
    </row>
    <row r="71" spans="1:20" ht="19.149999999999999" customHeight="1" x14ac:dyDescent="0.25">
      <c r="A71" s="1"/>
      <c r="B71" s="162" t="s">
        <v>67</v>
      </c>
      <c r="C71" s="162"/>
      <c r="D71" s="162"/>
      <c r="E71" s="162"/>
      <c r="F71" s="162"/>
      <c r="G71" s="162"/>
      <c r="H71" s="162"/>
      <c r="I71" s="162"/>
      <c r="J71" s="162"/>
      <c r="K71" s="162"/>
      <c r="L71" s="162"/>
    </row>
    <row r="72" spans="1:20" ht="19.149999999999999" customHeight="1" x14ac:dyDescent="0.25">
      <c r="A72" s="1"/>
      <c r="B72" s="171" t="s">
        <v>68</v>
      </c>
      <c r="C72" s="171"/>
      <c r="D72" s="162"/>
      <c r="E72" s="162"/>
      <c r="F72" s="162"/>
      <c r="G72" s="162"/>
      <c r="H72" s="162"/>
      <c r="I72" s="162"/>
      <c r="J72" s="162"/>
      <c r="K72" s="162"/>
      <c r="L72" s="162"/>
    </row>
    <row r="73" spans="1:20" ht="19.149999999999999" customHeight="1" x14ac:dyDescent="0.25">
      <c r="A73" s="1"/>
      <c r="B73" s="162" t="s">
        <v>69</v>
      </c>
      <c r="C73" s="162"/>
      <c r="D73" s="162"/>
      <c r="E73" s="162"/>
      <c r="F73" s="162"/>
      <c r="G73" s="162"/>
      <c r="H73" s="162"/>
      <c r="I73" s="162"/>
      <c r="J73" s="162"/>
      <c r="K73" s="162"/>
      <c r="L73" s="162"/>
    </row>
    <row r="74" spans="1:20" ht="19.149999999999999" customHeight="1" x14ac:dyDescent="0.25">
      <c r="A74" s="1"/>
      <c r="B74" s="162" t="s">
        <v>70</v>
      </c>
      <c r="C74" s="162"/>
      <c r="D74" s="162"/>
      <c r="E74" s="162"/>
      <c r="F74" s="162"/>
      <c r="G74" s="162"/>
      <c r="H74" s="162"/>
      <c r="I74" s="162"/>
      <c r="J74" s="162"/>
      <c r="K74" s="162"/>
      <c r="L74" s="162"/>
    </row>
    <row r="75" spans="1:20" ht="19.149999999999999" customHeight="1" x14ac:dyDescent="0.25">
      <c r="A75" s="1"/>
      <c r="B75" s="162" t="s">
        <v>71</v>
      </c>
      <c r="C75" s="162"/>
      <c r="D75" s="162"/>
      <c r="E75" s="162"/>
      <c r="F75" s="162"/>
      <c r="G75" s="162"/>
      <c r="H75" s="162"/>
      <c r="I75" s="162"/>
      <c r="J75" s="162"/>
      <c r="K75" s="162"/>
      <c r="L75" s="162"/>
    </row>
    <row r="76" spans="1:20" ht="47.25" customHeight="1" x14ac:dyDescent="0.25">
      <c r="A76" s="1"/>
      <c r="B76" s="162" t="s">
        <v>72</v>
      </c>
      <c r="C76" s="162"/>
      <c r="D76" s="162"/>
      <c r="E76" s="162"/>
      <c r="F76" s="162"/>
      <c r="G76" s="162"/>
      <c r="H76" s="162"/>
      <c r="I76" s="162"/>
      <c r="J76" s="162"/>
      <c r="K76" s="162"/>
      <c r="L76" s="162"/>
    </row>
    <row r="77" spans="1:20" ht="22.5" customHeight="1" x14ac:dyDescent="0.25">
      <c r="A77" s="1"/>
      <c r="B77" s="162" t="s">
        <v>73</v>
      </c>
      <c r="C77" s="162"/>
      <c r="D77" s="162"/>
      <c r="E77" s="162"/>
      <c r="F77" s="162"/>
      <c r="G77" s="162"/>
      <c r="H77" s="162"/>
      <c r="I77" s="162"/>
      <c r="J77" s="162"/>
      <c r="K77" s="162"/>
      <c r="L77" s="162"/>
    </row>
  </sheetData>
  <protectedRanges>
    <protectedRange sqref="I14 F14 J35:J36" name="Intervalo1_1_1"/>
    <protectedRange sqref="L40 L43 L50" name="Intervalo8_1_1"/>
    <protectedRange sqref="H55:H56" name="Intervalo5_1_1"/>
    <protectedRange sqref="H58" name="Intervalo6_1_1"/>
    <protectedRange sqref="F30 I30" name="Intervalo1_1_1_1"/>
  </protectedRanges>
  <mergeCells count="77">
    <mergeCell ref="C7:D7"/>
    <mergeCell ref="A2:M2"/>
    <mergeCell ref="C3:D3"/>
    <mergeCell ref="C4:D4"/>
    <mergeCell ref="C5:D5"/>
    <mergeCell ref="C6:D6"/>
    <mergeCell ref="K14:L14"/>
    <mergeCell ref="B15:D15"/>
    <mergeCell ref="B10:L10"/>
    <mergeCell ref="B11:L11"/>
    <mergeCell ref="B12:B13"/>
    <mergeCell ref="C12:C13"/>
    <mergeCell ref="D12:D13"/>
    <mergeCell ref="E12:G12"/>
    <mergeCell ref="H12:J12"/>
    <mergeCell ref="K12:L13"/>
    <mergeCell ref="B17:L17"/>
    <mergeCell ref="B18:B19"/>
    <mergeCell ref="C18:C19"/>
    <mergeCell ref="D18:D19"/>
    <mergeCell ref="E18:G18"/>
    <mergeCell ref="H18:J18"/>
    <mergeCell ref="K18:L19"/>
    <mergeCell ref="K25:L25"/>
    <mergeCell ref="B26:D26"/>
    <mergeCell ref="B28:L28"/>
    <mergeCell ref="K20:L20"/>
    <mergeCell ref="K21:L21"/>
    <mergeCell ref="K22:L22"/>
    <mergeCell ref="K23:L23"/>
    <mergeCell ref="K24:L24"/>
    <mergeCell ref="K34:L34"/>
    <mergeCell ref="E35:G35"/>
    <mergeCell ref="K35:L36"/>
    <mergeCell ref="B35:B36"/>
    <mergeCell ref="C35:C36"/>
    <mergeCell ref="B46:C47"/>
    <mergeCell ref="D46:E46"/>
    <mergeCell ref="D47:E47"/>
    <mergeCell ref="E36:G36"/>
    <mergeCell ref="F29:G29"/>
    <mergeCell ref="E34:G34"/>
    <mergeCell ref="B37:D37"/>
    <mergeCell ref="E37:G37"/>
    <mergeCell ref="B39:L39"/>
    <mergeCell ref="B40:C42"/>
    <mergeCell ref="B43:C45"/>
    <mergeCell ref="K29:L29"/>
    <mergeCell ref="F30:G30"/>
    <mergeCell ref="K30:L30"/>
    <mergeCell ref="B31:G31"/>
    <mergeCell ref="B33:L33"/>
    <mergeCell ref="B74:L74"/>
    <mergeCell ref="B75:L75"/>
    <mergeCell ref="B76:L76"/>
    <mergeCell ref="B77:L77"/>
    <mergeCell ref="B65:K65"/>
    <mergeCell ref="B67:K67"/>
    <mergeCell ref="B68:C68"/>
    <mergeCell ref="D68:L68"/>
    <mergeCell ref="B70:L70"/>
    <mergeCell ref="B71:L71"/>
    <mergeCell ref="B72:L72"/>
    <mergeCell ref="B73:L73"/>
    <mergeCell ref="B63:K63"/>
    <mergeCell ref="B48:K48"/>
    <mergeCell ref="B50:C51"/>
    <mergeCell ref="B52:K52"/>
    <mergeCell ref="B54:L54"/>
    <mergeCell ref="B55:C56"/>
    <mergeCell ref="B58:C58"/>
    <mergeCell ref="D58:E58"/>
    <mergeCell ref="B59:K59"/>
    <mergeCell ref="B61:K61"/>
    <mergeCell ref="B62:K62"/>
    <mergeCell ref="D55:E55"/>
    <mergeCell ref="D56:E56"/>
  </mergeCells>
  <conditionalFormatting sqref="J14">
    <cfRule type="cellIs" dxfId="11" priority="17" stopIfTrue="1" operator="equal">
      <formula>""</formula>
    </cfRule>
  </conditionalFormatting>
  <conditionalFormatting sqref="J35">
    <cfRule type="cellIs" dxfId="10" priority="16" stopIfTrue="1" operator="equal">
      <formula>""</formula>
    </cfRule>
  </conditionalFormatting>
  <conditionalFormatting sqref="G14">
    <cfRule type="cellIs" dxfId="9" priority="14" stopIfTrue="1" operator="equal">
      <formula>""</formula>
    </cfRule>
  </conditionalFormatting>
  <conditionalFormatting sqref="J20 J22">
    <cfRule type="cellIs" dxfId="8" priority="12" stopIfTrue="1" operator="equal">
      <formula>""</formula>
    </cfRule>
  </conditionalFormatting>
  <conditionalFormatting sqref="J23:J24">
    <cfRule type="cellIs" dxfId="7" priority="11" stopIfTrue="1" operator="equal">
      <formula>""</formula>
    </cfRule>
  </conditionalFormatting>
  <conditionalFormatting sqref="J21">
    <cfRule type="cellIs" dxfId="6" priority="9" stopIfTrue="1" operator="equal">
      <formula>""</formula>
    </cfRule>
  </conditionalFormatting>
  <conditionalFormatting sqref="J25">
    <cfRule type="cellIs" dxfId="5" priority="8" stopIfTrue="1" operator="equal">
      <formula>""</formula>
    </cfRule>
  </conditionalFormatting>
  <conditionalFormatting sqref="J36">
    <cfRule type="cellIs" dxfId="4" priority="4" stopIfTrue="1" operator="equal">
      <formula>""</formula>
    </cfRule>
  </conditionalFormatting>
  <conditionalFormatting sqref="J30">
    <cfRule type="cellIs" dxfId="3" priority="2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4C3EE-C5B2-4E2A-BF45-39131340FD0F}">
  <dimension ref="B2:L11"/>
  <sheetViews>
    <sheetView workbookViewId="0">
      <selection activeCell="F15" sqref="F15"/>
    </sheetView>
  </sheetViews>
  <sheetFormatPr defaultRowHeight="15" x14ac:dyDescent="0.25"/>
  <cols>
    <col min="1" max="1" width="3.5703125" style="73" customWidth="1"/>
    <col min="2" max="2" width="26.28515625" style="73" customWidth="1"/>
    <col min="3" max="3" width="11.140625" style="73" customWidth="1"/>
    <col min="4" max="4" width="9.140625" style="73"/>
    <col min="5" max="5" width="32.140625" style="73" customWidth="1"/>
    <col min="6" max="6" width="41.7109375" style="73" customWidth="1"/>
    <col min="7" max="7" width="21.5703125" style="73" customWidth="1"/>
    <col min="8" max="8" width="12.140625" style="73" customWidth="1"/>
    <col min="9" max="10" width="10.28515625" style="73" customWidth="1"/>
    <col min="11" max="11" width="14.7109375" style="73" customWidth="1"/>
    <col min="12" max="12" width="21" style="73" customWidth="1"/>
    <col min="13" max="16384" width="9.140625" style="73"/>
  </cols>
  <sheetData>
    <row r="2" spans="2:12" s="70" customFormat="1" ht="20.25" x14ac:dyDescent="0.3">
      <c r="B2" s="241" t="s">
        <v>93</v>
      </c>
      <c r="C2" s="242"/>
      <c r="D2" s="242"/>
      <c r="E2" s="242"/>
      <c r="F2" s="242"/>
      <c r="G2" s="242"/>
      <c r="H2" s="242"/>
      <c r="I2" s="242"/>
      <c r="J2" s="242"/>
      <c r="K2" s="242"/>
      <c r="L2" s="130"/>
    </row>
    <row r="3" spans="2:12" s="71" customFormat="1" ht="38.25" x14ac:dyDescent="0.25">
      <c r="B3" s="72" t="s">
        <v>6</v>
      </c>
      <c r="C3" s="72" t="s">
        <v>74</v>
      </c>
      <c r="D3" s="72" t="s">
        <v>75</v>
      </c>
      <c r="E3" s="72" t="s">
        <v>76</v>
      </c>
      <c r="F3" s="72" t="s">
        <v>1</v>
      </c>
      <c r="G3" s="72" t="s">
        <v>77</v>
      </c>
      <c r="H3" s="72" t="s">
        <v>78</v>
      </c>
      <c r="I3" s="72" t="s">
        <v>79</v>
      </c>
      <c r="J3" s="72" t="s">
        <v>80</v>
      </c>
      <c r="K3" s="72" t="s">
        <v>81</v>
      </c>
      <c r="L3" s="72" t="s">
        <v>82</v>
      </c>
    </row>
    <row r="4" spans="2:12" s="96" customFormat="1" ht="12" x14ac:dyDescent="0.2">
      <c r="B4" s="90" t="s">
        <v>102</v>
      </c>
      <c r="C4" s="91" t="s">
        <v>83</v>
      </c>
      <c r="D4" s="92">
        <v>614</v>
      </c>
      <c r="E4" s="90" t="s">
        <v>94</v>
      </c>
      <c r="F4" s="93" t="s">
        <v>109</v>
      </c>
      <c r="G4" s="93" t="s">
        <v>86</v>
      </c>
      <c r="H4" s="97">
        <v>78700150</v>
      </c>
      <c r="I4" s="94" t="s">
        <v>85</v>
      </c>
      <c r="J4" s="94" t="s">
        <v>85</v>
      </c>
      <c r="K4" s="91" t="s">
        <v>84</v>
      </c>
      <c r="L4" s="95"/>
    </row>
    <row r="5" spans="2:12" s="96" customFormat="1" ht="12" x14ac:dyDescent="0.2">
      <c r="B5" s="90" t="s">
        <v>103</v>
      </c>
      <c r="C5" s="91" t="s">
        <v>83</v>
      </c>
      <c r="D5" s="92">
        <v>1248</v>
      </c>
      <c r="E5" s="90" t="s">
        <v>95</v>
      </c>
      <c r="F5" s="93" t="s">
        <v>110</v>
      </c>
      <c r="G5" s="93" t="s">
        <v>86</v>
      </c>
      <c r="H5" s="97">
        <v>78820000</v>
      </c>
      <c r="I5" s="94" t="s">
        <v>85</v>
      </c>
      <c r="J5" s="94" t="s">
        <v>85</v>
      </c>
      <c r="K5" s="91" t="s">
        <v>84</v>
      </c>
      <c r="L5" s="95"/>
    </row>
    <row r="6" spans="2:12" s="96" customFormat="1" ht="12" x14ac:dyDescent="0.2">
      <c r="B6" s="90" t="s">
        <v>102</v>
      </c>
      <c r="C6" s="91" t="s">
        <v>83</v>
      </c>
      <c r="D6" s="92">
        <v>3119</v>
      </c>
      <c r="E6" s="90" t="s">
        <v>96</v>
      </c>
      <c r="F6" s="93" t="s">
        <v>111</v>
      </c>
      <c r="G6" s="93" t="s">
        <v>86</v>
      </c>
      <c r="H6" s="97">
        <v>78700090</v>
      </c>
      <c r="I6" s="94" t="s">
        <v>84</v>
      </c>
      <c r="J6" s="94" t="s">
        <v>85</v>
      </c>
      <c r="K6" s="91" t="s">
        <v>84</v>
      </c>
      <c r="L6" s="95"/>
    </row>
    <row r="7" spans="2:12" s="96" customFormat="1" ht="12" x14ac:dyDescent="0.2">
      <c r="B7" s="90" t="s">
        <v>104</v>
      </c>
      <c r="C7" s="91" t="s">
        <v>83</v>
      </c>
      <c r="D7" s="92">
        <v>3431</v>
      </c>
      <c r="E7" s="90" t="s">
        <v>97</v>
      </c>
      <c r="F7" s="93" t="s">
        <v>112</v>
      </c>
      <c r="G7" s="93" t="s">
        <v>86</v>
      </c>
      <c r="H7" s="97">
        <v>78780000</v>
      </c>
      <c r="I7" s="94" t="s">
        <v>85</v>
      </c>
      <c r="J7" s="94" t="s">
        <v>85</v>
      </c>
      <c r="K7" s="91" t="s">
        <v>84</v>
      </c>
      <c r="L7" s="95"/>
    </row>
    <row r="8" spans="2:12" s="96" customFormat="1" ht="12" x14ac:dyDescent="0.2">
      <c r="B8" s="90" t="s">
        <v>105</v>
      </c>
      <c r="C8" s="91" t="s">
        <v>83</v>
      </c>
      <c r="D8" s="92">
        <v>3927</v>
      </c>
      <c r="E8" s="90" t="s">
        <v>98</v>
      </c>
      <c r="F8" s="93" t="s">
        <v>113</v>
      </c>
      <c r="G8" s="93" t="s">
        <v>86</v>
      </c>
      <c r="H8" s="97">
        <v>78850000</v>
      </c>
      <c r="I8" s="94" t="s">
        <v>85</v>
      </c>
      <c r="J8" s="94" t="s">
        <v>85</v>
      </c>
      <c r="K8" s="91" t="s">
        <v>84</v>
      </c>
      <c r="L8" s="95"/>
    </row>
    <row r="9" spans="2:12" s="96" customFormat="1" ht="12" x14ac:dyDescent="0.2">
      <c r="B9" s="90" t="s">
        <v>106</v>
      </c>
      <c r="C9" s="91" t="s">
        <v>83</v>
      </c>
      <c r="D9" s="92">
        <v>4465</v>
      </c>
      <c r="E9" s="90" t="s">
        <v>99</v>
      </c>
      <c r="F9" s="93" t="s">
        <v>114</v>
      </c>
      <c r="G9" s="93" t="s">
        <v>86</v>
      </c>
      <c r="H9" s="97">
        <v>78790000</v>
      </c>
      <c r="I9" s="94" t="s">
        <v>85</v>
      </c>
      <c r="J9" s="94" t="s">
        <v>85</v>
      </c>
      <c r="K9" s="91" t="s">
        <v>84</v>
      </c>
      <c r="L9" s="95"/>
    </row>
    <row r="10" spans="2:12" s="96" customFormat="1" ht="12" x14ac:dyDescent="0.2">
      <c r="B10" s="90" t="s">
        <v>107</v>
      </c>
      <c r="C10" s="91" t="s">
        <v>83</v>
      </c>
      <c r="D10" s="92">
        <v>4611</v>
      </c>
      <c r="E10" s="90" t="s">
        <v>100</v>
      </c>
      <c r="F10" s="93" t="s">
        <v>115</v>
      </c>
      <c r="G10" s="93" t="s">
        <v>86</v>
      </c>
      <c r="H10" s="97">
        <v>79415000</v>
      </c>
      <c r="I10" s="94" t="s">
        <v>85</v>
      </c>
      <c r="J10" s="94" t="s">
        <v>85</v>
      </c>
      <c r="K10" s="91" t="s">
        <v>84</v>
      </c>
      <c r="L10" s="95"/>
    </row>
    <row r="11" spans="2:12" s="96" customFormat="1" ht="12" x14ac:dyDescent="0.2">
      <c r="B11" s="90" t="s">
        <v>108</v>
      </c>
      <c r="C11" s="91" t="s">
        <v>83</v>
      </c>
      <c r="D11" s="92">
        <v>4835</v>
      </c>
      <c r="E11" s="90" t="s">
        <v>101</v>
      </c>
      <c r="F11" s="93" t="s">
        <v>116</v>
      </c>
      <c r="G11" s="93" t="s">
        <v>86</v>
      </c>
      <c r="H11" s="97">
        <v>78785000</v>
      </c>
      <c r="I11" s="94" t="s">
        <v>85</v>
      </c>
      <c r="J11" s="94" t="s">
        <v>85</v>
      </c>
      <c r="K11" s="91" t="s">
        <v>84</v>
      </c>
      <c r="L11" s="95"/>
    </row>
  </sheetData>
  <mergeCells count="1">
    <mergeCell ref="B2:K2"/>
  </mergeCells>
  <conditionalFormatting sqref="K3:L3 L9 L4:L5 K4:K9 K10:L11">
    <cfRule type="cellIs" dxfId="2" priority="19" operator="equal">
      <formula>"NÃO"</formula>
    </cfRule>
  </conditionalFormatting>
  <conditionalFormatting sqref="L6:L7">
    <cfRule type="cellIs" dxfId="1" priority="17" operator="equal">
      <formula>"NÃO"</formula>
    </cfRule>
  </conditionalFormatting>
  <conditionalFormatting sqref="L8">
    <cfRule type="cellIs" dxfId="0" priority="10" operator="equal">
      <formula>"NÃO"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5915DCC762A40B4D8C7248689BE6E" ma:contentTypeVersion="15" ma:contentTypeDescription="Crie um novo documento." ma:contentTypeScope="" ma:versionID="bdde4c9d976a723fcb72d1ee46bc156d">
  <xsd:schema xmlns:xsd="http://www.w3.org/2001/XMLSchema" xmlns:xs="http://www.w3.org/2001/XMLSchema" xmlns:p="http://schemas.microsoft.com/office/2006/metadata/properties" xmlns:ns1="http://schemas.microsoft.com/sharepoint/v3" xmlns:ns2="31d344f1-b701-4f04-9cd2-1677e92f9edd" xmlns:ns3="37061bd4-4e0e-42de-a138-4f29d9d63d59" targetNamespace="http://schemas.microsoft.com/office/2006/metadata/properties" ma:root="true" ma:fieldsID="8d93089d51e967a18120183893ef0934" ns1:_="" ns2:_="" ns3:_="">
    <xsd:import namespace="http://schemas.microsoft.com/sharepoint/v3"/>
    <xsd:import namespace="31d344f1-b701-4f04-9cd2-1677e92f9edd"/>
    <xsd:import namespace="37061bd4-4e0e-42de-a138-4f29d9d63d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344f1-b701-4f04-9cd2-1677e92f9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37061bd4-4e0e-42de-a138-4f29d9d63d59" xsi:nil="true"/>
    <lcf76f155ced4ddcb4097134ff3c332f xmlns="31d344f1-b701-4f04-9cd2-1677e92f9e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0366C0-09AB-48A9-AA9A-BDA64618B6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1d344f1-b701-4f04-9cd2-1677e92f9edd"/>
    <ds:schemaRef ds:uri="37061bd4-4e0e-42de-a138-4f29d9d63d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6D1C2E-F091-4EA8-A3D7-2C6DE784E9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65846F-36E6-428F-AE8A-898F723B7C65}">
  <ds:schemaRefs>
    <ds:schemaRef ds:uri="http://schemas.microsoft.com/office/2006/documentManagement/types"/>
    <ds:schemaRef ds:uri="http://purl.org/dc/dcmitype/"/>
    <ds:schemaRef ds:uri="http://purl.org/dc/terms/"/>
    <ds:schemaRef ds:uri="37061bd4-4e0e-42de-a138-4f29d9d63d59"/>
    <ds:schemaRef ds:uri="31d344f1-b701-4f04-9cd2-1677e92f9edd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II - Rondonópolis</vt:lpstr>
      <vt:lpstr>Rel Unidades Item II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Juliano Verissimo Staine</dc:creator>
  <cp:keywords/>
  <dc:description/>
  <cp:lastModifiedBy>Flavia Lima Catapano</cp:lastModifiedBy>
  <cp:revision/>
  <dcterms:created xsi:type="dcterms:W3CDTF">2022-12-27T19:50:22Z</dcterms:created>
  <dcterms:modified xsi:type="dcterms:W3CDTF">2023-10-30T17:11:29Z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0x0101007B85915DCC762A40B4D8C7248689BE6E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2023-10-30T17:11:29Z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e8c55364-1198-439a-83e0-f22f76ff76aa</vt:lpwstr>
  </property>
  <property fmtid="{D5CDD505-2E9C-101B-9397-08002B2CF9AE}" pid="10" name="MSIP_Label_fde7aacd-7cc4-4c31-9e6f-7ef306428f09_ContentBits">
    <vt:lpwstr>1</vt:lpwstr>
  </property>
</Properties>
</file>